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J:\GRP\N\1\D\Accès\Accès 2026-2027\26-27.096 Mikol\26-27.096 Onglet 1\Tricycles-vélos_Ambulateurs_TQP\IRDPQ\"/>
    </mc:Choice>
  </mc:AlternateContent>
  <xr:revisionPtr revIDLastSave="0" documentId="13_ncr:1_{54131AEE-CD39-4986-A01E-C894704D6787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Nombre d'appareils tableau 1" sheetId="1" r:id="rId1"/>
    <sheet name="Nombre demandes-tableau 2" sheetId="2" r:id="rId2"/>
    <sheet name="coûts totaux-tableau 3" sheetId="3" r:id="rId3"/>
    <sheet name="$ moy appareil neuf-tableau 4" sheetId="4" r:id="rId4"/>
  </sheets>
  <definedNames>
    <definedName name="_xlnm._FilterDatabase" localSheetId="3" hidden="1">'$ moy appareil neuf-tableau 4'!$A$259:$C$345</definedName>
    <definedName name="Z_15CDB6CC_C8DF_4AB5_BB13_5BC36614CAA4_.wvu.Cols" localSheetId="3" hidden="1">'$ moy appareil neuf-tableau 4'!$IZ:$IZ,'$ moy appareil neuf-tableau 4'!$SV:$SV,'$ moy appareil neuf-tableau 4'!$ACR:$ACR,'$ moy appareil neuf-tableau 4'!$AMN:$AMN,'$ moy appareil neuf-tableau 4'!$AWJ:$AWJ,'$ moy appareil neuf-tableau 4'!$BGF:$BGF,'$ moy appareil neuf-tableau 4'!$BQB:$BQB,'$ moy appareil neuf-tableau 4'!$BZX:$BZX,'$ moy appareil neuf-tableau 4'!$CJT:$CJT,'$ moy appareil neuf-tableau 4'!$CTP:$CTP,'$ moy appareil neuf-tableau 4'!$DDL:$DDL,'$ moy appareil neuf-tableau 4'!$DNH:$DNH,'$ moy appareil neuf-tableau 4'!$DXD:$DXD,'$ moy appareil neuf-tableau 4'!$EGZ:$EGZ,'$ moy appareil neuf-tableau 4'!$EQV:$EQV,'$ moy appareil neuf-tableau 4'!$FAR:$FAR,'$ moy appareil neuf-tableau 4'!$FKN:$FKN,'$ moy appareil neuf-tableau 4'!$FUJ:$FUJ,'$ moy appareil neuf-tableau 4'!$GEF:$GEF,'$ moy appareil neuf-tableau 4'!$GOB:$GOB,'$ moy appareil neuf-tableau 4'!$GXX:$GXX,'$ moy appareil neuf-tableau 4'!$HHT:$HHT,'$ moy appareil neuf-tableau 4'!$HRP:$HRP,'$ moy appareil neuf-tableau 4'!$IBL:$IBL,'$ moy appareil neuf-tableau 4'!$ILH:$ILH,'$ moy appareil neuf-tableau 4'!$IVD:$IVD,'$ moy appareil neuf-tableau 4'!$JEZ:$JEZ,'$ moy appareil neuf-tableau 4'!$JOV:$JOV,'$ moy appareil neuf-tableau 4'!$JYR:$JYR,'$ moy appareil neuf-tableau 4'!$KIN:$KIN,'$ moy appareil neuf-tableau 4'!$KSJ:$KSJ,'$ moy appareil neuf-tableau 4'!$LCF:$LCF,'$ moy appareil neuf-tableau 4'!$LMB:$LMB,'$ moy appareil neuf-tableau 4'!$LVX:$LVX,'$ moy appareil neuf-tableau 4'!$MFT:$MFT,'$ moy appareil neuf-tableau 4'!$MPP:$MPP,'$ moy appareil neuf-tableau 4'!$MZL:$MZL,'$ moy appareil neuf-tableau 4'!$NJH:$NJH,'$ moy appareil neuf-tableau 4'!$NTD:$NTD,'$ moy appareil neuf-tableau 4'!$OCZ:$OCZ,'$ moy appareil neuf-tableau 4'!$OMV:$OMV,'$ moy appareil neuf-tableau 4'!$OWR:$OWR,'$ moy appareil neuf-tableau 4'!$PGN:$PGN,'$ moy appareil neuf-tableau 4'!$PQJ:$PQJ,'$ moy appareil neuf-tableau 4'!$QAF:$QAF,'$ moy appareil neuf-tableau 4'!$QKB:$QKB,'$ moy appareil neuf-tableau 4'!$QTX:$QTX,'$ moy appareil neuf-tableau 4'!$RDT:$RDT,'$ moy appareil neuf-tableau 4'!$RNP:$RNP,'$ moy appareil neuf-tableau 4'!$RXL:$RXL,'$ moy appareil neuf-tableau 4'!$SHH:$SHH,'$ moy appareil neuf-tableau 4'!$SRD:$SRD,'$ moy appareil neuf-tableau 4'!$TAZ:$TAZ,'$ moy appareil neuf-tableau 4'!$TKV:$TKV,'$ moy appareil neuf-tableau 4'!$TUR:$TUR,'$ moy appareil neuf-tableau 4'!$UEN:$UEN,'$ moy appareil neuf-tableau 4'!$UOJ:$UOJ,'$ moy appareil neuf-tableau 4'!$UYF:$UYF,'$ moy appareil neuf-tableau 4'!$VIB:$VIB,'$ moy appareil neuf-tableau 4'!$VRX:$VRX,'$ moy appareil neuf-tableau 4'!$WBT:$WBT,'$ moy appareil neuf-tableau 4'!$WLP:$WLP,'$ moy appareil neuf-tableau 4'!$WVL:$WVL</definedName>
    <definedName name="Z_15CDB6CC_C8DF_4AB5_BB13_5BC36614CAA4_.wvu.FilterData" localSheetId="3" hidden="1">'$ moy appareil neuf-tableau 4'!$A$259:$C$345</definedName>
    <definedName name="Z_15CDB6CC_C8DF_4AB5_BB13_5BC36614CAA4_.wvu.PrintArea" localSheetId="2" hidden="1">'coûts totaux-tableau 3'!$A$1:$H$38</definedName>
    <definedName name="Z_1A9BE304_A99C_4B2D_B88A_737F8529CE6B_.wvu.Cols" localSheetId="3" hidden="1">'$ moy appareil neuf-tableau 4'!$E:$E,'$ moy appareil neuf-tableau 4'!$IZ:$IZ,'$ moy appareil neuf-tableau 4'!$SV:$SV,'$ moy appareil neuf-tableau 4'!$ACR:$ACR,'$ moy appareil neuf-tableau 4'!$AMN:$AMN,'$ moy appareil neuf-tableau 4'!$AWJ:$AWJ,'$ moy appareil neuf-tableau 4'!$BGF:$BGF,'$ moy appareil neuf-tableau 4'!$BQB:$BQB,'$ moy appareil neuf-tableau 4'!$BZX:$BZX,'$ moy appareil neuf-tableau 4'!$CJT:$CJT,'$ moy appareil neuf-tableau 4'!$CTP:$CTP,'$ moy appareil neuf-tableau 4'!$DDL:$DDL,'$ moy appareil neuf-tableau 4'!$DNH:$DNH,'$ moy appareil neuf-tableau 4'!$DXD:$DXD,'$ moy appareil neuf-tableau 4'!$EGZ:$EGZ,'$ moy appareil neuf-tableau 4'!$EQV:$EQV,'$ moy appareil neuf-tableau 4'!$FAR:$FAR,'$ moy appareil neuf-tableau 4'!$FKN:$FKN,'$ moy appareil neuf-tableau 4'!$FUJ:$FUJ,'$ moy appareil neuf-tableau 4'!$GEF:$GEF,'$ moy appareil neuf-tableau 4'!$GOB:$GOB,'$ moy appareil neuf-tableau 4'!$GXX:$GXX,'$ moy appareil neuf-tableau 4'!$HHT:$HHT,'$ moy appareil neuf-tableau 4'!$HRP:$HRP,'$ moy appareil neuf-tableau 4'!$IBL:$IBL,'$ moy appareil neuf-tableau 4'!$ILH:$ILH,'$ moy appareil neuf-tableau 4'!$IVD:$IVD,'$ moy appareil neuf-tableau 4'!$JEZ:$JEZ,'$ moy appareil neuf-tableau 4'!$JOV:$JOV,'$ moy appareil neuf-tableau 4'!$JYR:$JYR,'$ moy appareil neuf-tableau 4'!$KIN:$KIN,'$ moy appareil neuf-tableau 4'!$KSJ:$KSJ,'$ moy appareil neuf-tableau 4'!$LCF:$LCF,'$ moy appareil neuf-tableau 4'!$LMB:$LMB,'$ moy appareil neuf-tableau 4'!$LVX:$LVX,'$ moy appareil neuf-tableau 4'!$MFT:$MFT,'$ moy appareil neuf-tableau 4'!$MPP:$MPP,'$ moy appareil neuf-tableau 4'!$MZL:$MZL,'$ moy appareil neuf-tableau 4'!$NJH:$NJH,'$ moy appareil neuf-tableau 4'!$NTD:$NTD,'$ moy appareil neuf-tableau 4'!$OCZ:$OCZ,'$ moy appareil neuf-tableau 4'!$OMV:$OMV,'$ moy appareil neuf-tableau 4'!$OWR:$OWR,'$ moy appareil neuf-tableau 4'!$PGN:$PGN,'$ moy appareil neuf-tableau 4'!$PQJ:$PQJ,'$ moy appareil neuf-tableau 4'!$QAF:$QAF,'$ moy appareil neuf-tableau 4'!$QKB:$QKB,'$ moy appareil neuf-tableau 4'!$QTX:$QTX,'$ moy appareil neuf-tableau 4'!$RDT:$RDT,'$ moy appareil neuf-tableau 4'!$RNP:$RNP,'$ moy appareil neuf-tableau 4'!$RXL:$RXL,'$ moy appareil neuf-tableau 4'!$SHH:$SHH,'$ moy appareil neuf-tableau 4'!$SRD:$SRD,'$ moy appareil neuf-tableau 4'!$TAZ:$TAZ,'$ moy appareil neuf-tableau 4'!$TKV:$TKV,'$ moy appareil neuf-tableau 4'!$TUR:$TUR,'$ moy appareil neuf-tableau 4'!$UEN:$UEN,'$ moy appareil neuf-tableau 4'!$UOJ:$UOJ,'$ moy appareil neuf-tableau 4'!$UYF:$UYF,'$ moy appareil neuf-tableau 4'!$VIB:$VIB,'$ moy appareil neuf-tableau 4'!$VRX:$VRX,'$ moy appareil neuf-tableau 4'!$WBT:$WBT,'$ moy appareil neuf-tableau 4'!$WLP:$WLP,'$ moy appareil neuf-tableau 4'!$WVL:$WVL</definedName>
    <definedName name="Z_1A9BE304_A99C_4B2D_B88A_737F8529CE6B_.wvu.PrintArea" localSheetId="2" hidden="1">'coûts totaux-tableau 3'!$A$1:$H$38</definedName>
    <definedName name="_xlnm.Print_Area" localSheetId="2">'coûts totaux-tableau 3'!$A$1:$H$38</definedName>
  </definedNames>
  <calcPr calcId="191029"/>
  <customWorkbookViews>
    <customWorkbookView name="Bruno Lemelin - Affichage personnalisé" guid="{1A9BE304-A99C-4B2D-B88A-737F8529CE6B}" mergeInterval="0" personalView="1" maximized="1" xWindow="-8" yWindow="-8" windowWidth="1936" windowHeight="1056" activeSheetId="3"/>
    <customWorkbookView name="Suzanne Chabot - Affichage personnalisé" guid="{15CDB6CC-C8DF-4AB5-BB13-5BC36614CAA4}" mergeInterval="0" personalView="1" maximized="1" xWindow="-8" yWindow="-8" windowWidth="1376" windowHeight="744" activeSheetId="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6" i="4" l="1"/>
  <c r="D265" i="4"/>
  <c r="D264" i="4"/>
  <c r="D263" i="4"/>
  <c r="D262" i="4"/>
  <c r="D261" i="4"/>
  <c r="D260" i="4"/>
  <c r="D267" i="4" l="1"/>
  <c r="C269" i="4" s="1"/>
  <c r="B268" i="4" l="1"/>
  <c r="M17" i="1" l="1"/>
  <c r="I31" i="2" l="1"/>
  <c r="I28" i="2"/>
  <c r="I24" i="2"/>
  <c r="K35" i="3" l="1"/>
  <c r="K27" i="3"/>
  <c r="K19" i="3"/>
  <c r="K37" i="3" l="1"/>
  <c r="I19" i="2"/>
  <c r="L26" i="1" l="1"/>
  <c r="I18" i="2" l="1"/>
  <c r="I16" i="2"/>
  <c r="I13" i="2"/>
  <c r="C254" i="4" l="1"/>
  <c r="C162" i="4"/>
  <c r="C139" i="4"/>
  <c r="C117" i="4"/>
  <c r="C93" i="4"/>
  <c r="C71" i="4"/>
  <c r="C47" i="4"/>
  <c r="C25" i="4"/>
  <c r="C212" i="4" l="1"/>
  <c r="C188" i="4"/>
  <c r="C237" i="4"/>
  <c r="L17" i="1"/>
  <c r="L36" i="1" s="1"/>
  <c r="K26" i="1" l="1"/>
  <c r="K17" i="1"/>
  <c r="K36" i="1" s="1"/>
  <c r="J35" i="3"/>
  <c r="J27" i="3"/>
  <c r="J19" i="3"/>
  <c r="J17" i="1"/>
  <c r="J26" i="1"/>
  <c r="J35" i="1"/>
  <c r="J36" i="1" s="1"/>
  <c r="H25" i="3"/>
  <c r="H17" i="3"/>
  <c r="H30" i="3"/>
  <c r="H23" i="3"/>
  <c r="H22" i="3"/>
  <c r="H31" i="3"/>
  <c r="H35" i="3" s="1"/>
  <c r="H33" i="3"/>
  <c r="H15" i="3"/>
  <c r="H14" i="3"/>
  <c r="H19" i="3" s="1"/>
  <c r="H18" i="3"/>
  <c r="H35" i="1"/>
  <c r="H36" i="1" s="1"/>
  <c r="H26" i="1"/>
  <c r="H17" i="1"/>
  <c r="G35" i="3"/>
  <c r="G19" i="3"/>
  <c r="G37" i="3" s="1"/>
  <c r="G27" i="3"/>
  <c r="G26" i="1"/>
  <c r="G17" i="1"/>
  <c r="F19" i="3"/>
  <c r="F35" i="3"/>
  <c r="F27" i="3"/>
  <c r="F37" i="3" s="1"/>
  <c r="G35" i="1"/>
  <c r="G36" i="1" s="1"/>
  <c r="F35" i="1"/>
  <c r="E35" i="3"/>
  <c r="E19" i="3"/>
  <c r="E27" i="3"/>
  <c r="F26" i="1"/>
  <c r="F17" i="1"/>
  <c r="E35" i="1"/>
  <c r="E26" i="1"/>
  <c r="E17" i="1"/>
  <c r="D35" i="3"/>
  <c r="D27" i="3"/>
  <c r="D19" i="3"/>
  <c r="D37" i="3"/>
  <c r="D35" i="1"/>
  <c r="C35" i="1"/>
  <c r="D26" i="1"/>
  <c r="C26" i="1"/>
  <c r="D17" i="1"/>
  <c r="C17" i="1"/>
  <c r="C35" i="3"/>
  <c r="C27" i="3"/>
  <c r="C19" i="3"/>
  <c r="C37" i="3"/>
  <c r="B27" i="3"/>
  <c r="B19" i="3"/>
  <c r="B37" i="3" s="1"/>
  <c r="H27" i="3" l="1"/>
  <c r="J37" i="3"/>
  <c r="E37" i="3"/>
  <c r="C36" i="1"/>
  <c r="F36" i="1"/>
  <c r="H37" i="3"/>
  <c r="D36" i="1"/>
  <c r="E36" i="1"/>
</calcChain>
</file>

<file path=xl/sharedStrings.xml><?xml version="1.0" encoding="utf-8"?>
<sst xmlns="http://schemas.openxmlformats.org/spreadsheetml/2006/main" count="371" uniqueCount="112">
  <si>
    <t>Triporteurs-quadriporteurs</t>
  </si>
  <si>
    <t>Transfert de propriété</t>
  </si>
  <si>
    <t>Réparation</t>
  </si>
  <si>
    <t>Ambulateurs</t>
  </si>
  <si>
    <t>2012-2013</t>
  </si>
  <si>
    <t>2013-2014</t>
  </si>
  <si>
    <t>Total</t>
  </si>
  <si>
    <t>Tricycles-vélos</t>
  </si>
  <si>
    <t>Grand total</t>
  </si>
  <si>
    <t>Programme des aides techniques triporteurs-quadriporteurs, ambulateurs et tricycles-vélos adaptés</t>
  </si>
  <si>
    <t>Programme des aides techniques triporteurs-quadriporteurs, ambulateurs et tricycles-vélos adpatés</t>
  </si>
  <si>
    <t>2014-2015</t>
  </si>
  <si>
    <t>Attribution</t>
  </si>
  <si>
    <t>Réattribution</t>
  </si>
  <si>
    <t>2015-2016</t>
  </si>
  <si>
    <t>Réattribution (valorisation)</t>
  </si>
  <si>
    <t>Récupération - désuètude</t>
  </si>
  <si>
    <t xml:space="preserve">Récupération </t>
  </si>
  <si>
    <t>Récupération</t>
  </si>
  <si>
    <t>Récupération - réattribution</t>
  </si>
  <si>
    <t>Réattribution (valorisation)**</t>
  </si>
  <si>
    <t xml:space="preserve">Grand total </t>
  </si>
  <si>
    <t xml:space="preserve">Reddition de comptes - coûts totaux du 1 avril  au 31 mars* </t>
  </si>
  <si>
    <t>Reddition comptes - nombre d'appareils du 1 avril au 31 mars</t>
  </si>
  <si>
    <t>2016-2017</t>
  </si>
  <si>
    <t>2017-2018</t>
  </si>
  <si>
    <t>2018-2019</t>
  </si>
  <si>
    <t>2019-2020</t>
  </si>
  <si>
    <t>383479.48 $</t>
  </si>
  <si>
    <t>27270.10 $</t>
  </si>
  <si>
    <t>722.61 $</t>
  </si>
  <si>
    <t xml:space="preserve">283473.70 $ </t>
  </si>
  <si>
    <t>18520.89 $</t>
  </si>
  <si>
    <t xml:space="preserve">713466.78 $ </t>
  </si>
  <si>
    <t>39639.19 $</t>
  </si>
  <si>
    <t>1185.55 $</t>
  </si>
  <si>
    <t>187.20 $</t>
  </si>
  <si>
    <t>41011.94 $</t>
  </si>
  <si>
    <t>242013.61 $</t>
  </si>
  <si>
    <t>45365.01 $</t>
  </si>
  <si>
    <t>7238.45 $</t>
  </si>
  <si>
    <t>4289.88 $</t>
  </si>
  <si>
    <t>298906.95 $</t>
  </si>
  <si>
    <t>1053385.67 $</t>
  </si>
  <si>
    <t>2020-2021</t>
  </si>
  <si>
    <t>2021-2022</t>
  </si>
  <si>
    <t>Inscriptions reçues</t>
  </si>
  <si>
    <t>IRDPQ Programme triporteurs / quadriporteurs neufs</t>
  </si>
  <si>
    <t>MODÈLE D'APPAREILS NEUFS 2011-2012</t>
  </si>
  <si>
    <t>Nombre d'appareils
neufs</t>
  </si>
  <si>
    <t>Coût moyen / app. neufs 
pour ce type d'appareil</t>
  </si>
  <si>
    <t>Triporteur Pride Victory 9</t>
  </si>
  <si>
    <t>Triporteur Pride Victory Twin</t>
  </si>
  <si>
    <t>Triporteur Pride Celebrity x3</t>
  </si>
  <si>
    <t>Triporteur Orthofab Star3</t>
  </si>
  <si>
    <t xml:space="preserve">Triporteur Handicare TA3-SS </t>
  </si>
  <si>
    <t>Triporteur Handicare Winner Alpine</t>
  </si>
  <si>
    <t>Quadriporteur Lunar 4</t>
  </si>
  <si>
    <t>Quadriporteur Orthofab Star 4</t>
  </si>
  <si>
    <t>Quadriporteur Orthofab Star 4S</t>
  </si>
  <si>
    <t>Quadriporteur Orthofab Hyper 4</t>
  </si>
  <si>
    <t>Quadriporteur Pride Victory 10 DX</t>
  </si>
  <si>
    <t>Quadriporteur Pride Celebrity X4 et X4-SS</t>
  </si>
  <si>
    <t>Quadriporteur Pride Pursuit</t>
  </si>
  <si>
    <t>Quadriporteur Handicare Fortress TA 4-SS</t>
  </si>
  <si>
    <t>Quadriporteur Pride Maxima (en CS)</t>
  </si>
  <si>
    <t>Quadriporteur Invacare Comet HD (en CS)</t>
  </si>
  <si>
    <t>Nombre total d'appareils</t>
  </si>
  <si>
    <t>Coût total</t>
  </si>
  <si>
    <t>Coût moyen neuf</t>
  </si>
  <si>
    <t>MODÈLE D'APPAREILS NEUFS 2012-2013</t>
  </si>
  <si>
    <t>MODÈLE D'APPAREILS NEUFS 2013-2014</t>
  </si>
  <si>
    <t>Début de budget restreint</t>
  </si>
  <si>
    <t>MODÈLE D'APPAREILS NEUFS 2014-2015</t>
  </si>
  <si>
    <t>Année de budget restreint</t>
  </si>
  <si>
    <t>MODÈLE D'APPAREILS NEUFS 2015-2016</t>
  </si>
  <si>
    <t>MODÈLE D'APPAREILS NEUFS 2016-2017</t>
  </si>
  <si>
    <t>MODÈLE D'APPAREILS NEUFS 2017-2018</t>
  </si>
  <si>
    <t>MODÈLE D'APPAREILS NEUFS 2018-2019</t>
  </si>
  <si>
    <t>Quadriporteur Orthofab Astro</t>
  </si>
  <si>
    <t>MODÈLE D'APPAREILS NEUFS 2019-2020</t>
  </si>
  <si>
    <t>MODÈLE D'APPAREILS NEUFS 2020-2021</t>
  </si>
  <si>
    <t>Triporteur Shoprider 778S</t>
  </si>
  <si>
    <t>Quadriporteur Invacare Comet Ultra Pro (en CS)</t>
  </si>
  <si>
    <t>MODÈLE D'APPAREILS NEUFS 2021-2022</t>
  </si>
  <si>
    <t>Colibri</t>
  </si>
  <si>
    <t xml:space="preserve">Quadriporteur Lunar </t>
  </si>
  <si>
    <t>Quadriporteur Orthofab Astro 4S</t>
  </si>
  <si>
    <t>Quadriporteur Pride Pursuit XL</t>
  </si>
  <si>
    <t>Reddition de comptes - nombre de clients du 1 avril 2021 au 31 mars 2022</t>
  </si>
  <si>
    <t>Tricycle-vélos</t>
  </si>
  <si>
    <t>Demandes en attente (info.manquantes)</t>
  </si>
  <si>
    <t>Demandes complétées :</t>
  </si>
  <si>
    <t>Demandes acceptées</t>
  </si>
  <si>
    <t xml:space="preserve"> Demandes refusées</t>
  </si>
  <si>
    <t>Demandes annulées</t>
  </si>
  <si>
    <t>Confirmation d'utilisation post 3 mois</t>
  </si>
  <si>
    <t>2022-2023</t>
  </si>
  <si>
    <t>Reddition de comptes - nombre de clients du 1 avril 2022 au 31 mars 2023</t>
  </si>
  <si>
    <t>Astro 4S</t>
  </si>
  <si>
    <t>Pursuit ES</t>
  </si>
  <si>
    <t>Astro</t>
  </si>
  <si>
    <t>Hyper 4</t>
  </si>
  <si>
    <t>Shoprider 889XLSBN</t>
  </si>
  <si>
    <t>Pursuit XL</t>
  </si>
  <si>
    <t>Pride GOGO LX</t>
  </si>
  <si>
    <t>MODÈLE D'APPAREILS NEUFS 2022-2023</t>
  </si>
  <si>
    <t>Demandes non étudiées</t>
  </si>
  <si>
    <t>• Demandes acceptées</t>
  </si>
  <si>
    <t>• Demandes refusées</t>
  </si>
  <si>
    <t>• Demandes annulées</t>
  </si>
  <si>
    <t>• Confirmation d'utilisation post 3 mois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</si>
</sst>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7" formatCode="#,##0.00\ &quot;$&quot;_);\(#,##0.00\ &quot;$&quot;\)"/>
    <numFmt numFmtId="8" formatCode="#,##0.00\ &quot;$&quot;_);[Red]\(#,##0.00\ &quot;$&quot;\)"/>
    <numFmt numFmtId="44" formatCode="_ * #,##0.00_)\ &quot;$&quot;_ ;_ * \(#,##0.00\)\ &quot;$&quot;_ ;_ * &quot;-&quot;??_)\ &quot;$&quot;_ ;_ @_ "/>
    <numFmt numFmtId="164" formatCode="_ * #,##0_)\ _$_ ;_ * \(#,##0\)\ _$_ ;_ * &quot;-&quot;_)\ _$_ ;_ @_ "/>
    <numFmt numFmtId="165" formatCode="_ * #,##0.00_)\ _$_ ;_ * \(#,##0.00\)\ _$_ ;_ * &quot;-&quot;??_)\ _$_ ;_ @_ "/>
    <numFmt numFmtId="166" formatCode="#,##0.00\ &quot;$&quot;"/>
    <numFmt numFmtId="167" formatCode="[$-1040C]##,###,##0.00\$"/>
    <numFmt numFmtId="168" formatCode="yyyy/mm/dd;@"/>
    <numFmt numFmtId="169" formatCode="#,##0.00\ _$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color rgb="FF0070C0"/>
      <name val="Arial"/>
      <family val="2"/>
    </font>
    <font>
      <b/>
      <sz val="12"/>
      <name val="Arial"/>
      <family val="2"/>
    </font>
    <font>
      <sz val="9"/>
      <name val="Verdana"/>
      <family val="2"/>
    </font>
    <font>
      <b/>
      <sz val="11"/>
      <color rgb="FFFF0000"/>
      <name val="Arial"/>
      <family val="2"/>
    </font>
    <font>
      <sz val="9.5"/>
      <name val="Arial"/>
      <family val="2"/>
    </font>
    <font>
      <sz val="10"/>
      <name val="Calibri"/>
      <family val="2"/>
      <scheme val="minor"/>
    </font>
    <font>
      <b/>
      <sz val="9.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DE9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0"/>
  </cellStyleXfs>
  <cellXfs count="20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44" fontId="0" fillId="0" borderId="1" xfId="1" applyFont="1" applyBorder="1"/>
    <xf numFmtId="44" fontId="0" fillId="0" borderId="0" xfId="1" applyFont="1" applyBorder="1" applyAlignment="1">
      <alignment horizontal="center"/>
    </xf>
    <xf numFmtId="44" fontId="0" fillId="0" borderId="0" xfId="1" applyFont="1" applyBorder="1"/>
    <xf numFmtId="44" fontId="0" fillId="0" borderId="0" xfId="1" applyFont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0" xfId="0" applyFont="1" applyAlignment="1">
      <alignment horizontal="center"/>
    </xf>
    <xf numFmtId="0" fontId="5" fillId="0" borderId="2" xfId="0" applyFont="1" applyBorder="1"/>
    <xf numFmtId="0" fontId="5" fillId="0" borderId="3" xfId="0" applyFont="1" applyBorder="1"/>
    <xf numFmtId="0" fontId="2" fillId="0" borderId="0" xfId="0" applyFont="1" applyAlignment="1">
      <alignment horizontal="center"/>
    </xf>
    <xf numFmtId="44" fontId="4" fillId="0" borderId="4" xfId="1" applyFont="1" applyBorder="1"/>
    <xf numFmtId="0" fontId="4" fillId="0" borderId="5" xfId="0" applyFont="1" applyBorder="1" applyAlignment="1">
      <alignment horizontal="center"/>
    </xf>
    <xf numFmtId="0" fontId="1" fillId="0" borderId="1" xfId="0" applyFont="1" applyBorder="1" applyAlignment="1">
      <alignment horizontal="left" indent="1"/>
    </xf>
    <xf numFmtId="44" fontId="0" fillId="0" borderId="1" xfId="0" applyNumberFormat="1" applyBorder="1"/>
    <xf numFmtId="44" fontId="0" fillId="0" borderId="0" xfId="0" applyNumberFormat="1"/>
    <xf numFmtId="166" fontId="0" fillId="0" borderId="1" xfId="0" applyNumberFormat="1" applyBorder="1"/>
    <xf numFmtId="166" fontId="0" fillId="0" borderId="0" xfId="0" applyNumberFormat="1"/>
    <xf numFmtId="4" fontId="0" fillId="0" borderId="0" xfId="0" applyNumberFormat="1"/>
    <xf numFmtId="166" fontId="5" fillId="0" borderId="1" xfId="0" applyNumberFormat="1" applyFont="1" applyBorder="1"/>
    <xf numFmtId="7" fontId="4" fillId="0" borderId="4" xfId="1" applyNumberFormat="1" applyFont="1" applyBorder="1"/>
    <xf numFmtId="166" fontId="5" fillId="0" borderId="0" xfId="0" applyNumberFormat="1" applyFont="1"/>
    <xf numFmtId="0" fontId="0" fillId="0" borderId="8" xfId="0" applyBorder="1"/>
    <xf numFmtId="166" fontId="5" fillId="0" borderId="8" xfId="0" applyNumberFormat="1" applyFont="1" applyBorder="1"/>
    <xf numFmtId="165" fontId="0" fillId="0" borderId="10" xfId="0" applyNumberFormat="1" applyBorder="1"/>
    <xf numFmtId="166" fontId="0" fillId="0" borderId="8" xfId="0" applyNumberFormat="1" applyBorder="1"/>
    <xf numFmtId="0" fontId="5" fillId="0" borderId="6" xfId="0" applyFont="1" applyBorder="1"/>
    <xf numFmtId="7" fontId="4" fillId="0" borderId="12" xfId="1" applyNumberFormat="1" applyFont="1" applyBorder="1"/>
    <xf numFmtId="0" fontId="0" fillId="0" borderId="13" xfId="0" applyBorder="1"/>
    <xf numFmtId="7" fontId="4" fillId="0" borderId="6" xfId="1" applyNumberFormat="1" applyFont="1" applyBorder="1"/>
    <xf numFmtId="166" fontId="4" fillId="0" borderId="3" xfId="0" applyNumberFormat="1" applyFont="1" applyBorder="1"/>
    <xf numFmtId="0" fontId="0" fillId="0" borderId="14" xfId="0" applyBorder="1"/>
    <xf numFmtId="0" fontId="5" fillId="4" borderId="1" xfId="0" applyFont="1" applyFill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166" fontId="4" fillId="0" borderId="6" xfId="0" applyNumberFormat="1" applyFont="1" applyBorder="1" applyAlignment="1">
      <alignment horizontal="right"/>
    </xf>
    <xf numFmtId="0" fontId="0" fillId="0" borderId="0" xfId="0" applyAlignment="1">
      <alignment horizontal="left" vertical="top"/>
    </xf>
    <xf numFmtId="44" fontId="4" fillId="0" borderId="6" xfId="1" applyFont="1" applyBorder="1" applyAlignment="1">
      <alignment horizontal="center"/>
    </xf>
    <xf numFmtId="44" fontId="7" fillId="0" borderId="0" xfId="1" applyFont="1" applyBorder="1"/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/>
    <xf numFmtId="165" fontId="0" fillId="0" borderId="0" xfId="0" applyNumberFormat="1" applyAlignment="1">
      <alignment horizontal="center"/>
    </xf>
    <xf numFmtId="0" fontId="4" fillId="5" borderId="11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wrapText="1"/>
    </xf>
    <xf numFmtId="165" fontId="4" fillId="5" borderId="11" xfId="0" applyNumberFormat="1" applyFont="1" applyFill="1" applyBorder="1" applyAlignment="1">
      <alignment horizontal="center" wrapText="1"/>
    </xf>
    <xf numFmtId="0" fontId="0" fillId="0" borderId="1" xfId="0" applyBorder="1"/>
    <xf numFmtId="0" fontId="5" fillId="0" borderId="21" xfId="0" applyFont="1" applyBorder="1" applyAlignment="1">
      <alignment horizontal="center" vertical="center"/>
    </xf>
    <xf numFmtId="44" fontId="5" fillId="0" borderId="7" xfId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44" fontId="5" fillId="0" borderId="1" xfId="1" applyFont="1" applyFill="1" applyBorder="1" applyAlignment="1">
      <alignment horizontal="center"/>
    </xf>
    <xf numFmtId="44" fontId="5" fillId="0" borderId="1" xfId="1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0" fontId="0" fillId="5" borderId="4" xfId="0" applyFill="1" applyBorder="1" applyAlignment="1">
      <alignment horizontal="center"/>
    </xf>
    <xf numFmtId="44" fontId="5" fillId="5" borderId="4" xfId="1" applyFont="1" applyFill="1" applyBorder="1" applyAlignment="1">
      <alignment horizontal="center"/>
    </xf>
    <xf numFmtId="44" fontId="5" fillId="4" borderId="0" xfId="1" applyFont="1" applyFill="1" applyBorder="1" applyAlignment="1">
      <alignment horizontal="center"/>
    </xf>
    <xf numFmtId="44" fontId="0" fillId="0" borderId="0" xfId="1" applyFont="1" applyFill="1" applyBorder="1" applyAlignment="1">
      <alignment horizont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164" fontId="5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wrapText="1"/>
    </xf>
    <xf numFmtId="165" fontId="4" fillId="5" borderId="1" xfId="0" applyNumberFormat="1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0" fillId="4" borderId="0" xfId="0" applyFill="1"/>
    <xf numFmtId="44" fontId="0" fillId="0" borderId="1" xfId="1" applyFont="1" applyBorder="1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/>
    </xf>
    <xf numFmtId="0" fontId="5" fillId="4" borderId="1" xfId="0" applyFont="1" applyFill="1" applyBorder="1"/>
    <xf numFmtId="44" fontId="1" fillId="0" borderId="1" xfId="0" applyNumberFormat="1" applyFont="1" applyBorder="1"/>
    <xf numFmtId="8" fontId="1" fillId="0" borderId="1" xfId="0" applyNumberFormat="1" applyFont="1" applyBorder="1"/>
    <xf numFmtId="0" fontId="11" fillId="0" borderId="2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2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0" fillId="0" borderId="16" xfId="0" applyBorder="1" applyAlignment="1">
      <alignment horizontal="left"/>
    </xf>
    <xf numFmtId="44" fontId="0" fillId="6" borderId="1" xfId="0" applyNumberFormat="1" applyFill="1" applyBorder="1"/>
    <xf numFmtId="44" fontId="0" fillId="6" borderId="1" xfId="1" applyFont="1" applyFill="1" applyBorder="1" applyAlignment="1">
      <alignment horizontal="center"/>
    </xf>
    <xf numFmtId="0" fontId="5" fillId="6" borderId="11" xfId="0" applyFont="1" applyFill="1" applyBorder="1"/>
    <xf numFmtId="0" fontId="5" fillId="6" borderId="1" xfId="0" applyFont="1" applyFill="1" applyBorder="1"/>
    <xf numFmtId="0" fontId="5" fillId="0" borderId="5" xfId="0" applyFont="1" applyBorder="1"/>
    <xf numFmtId="0" fontId="4" fillId="3" borderId="23" xfId="0" applyFont="1" applyFill="1" applyBorder="1" applyAlignment="1">
      <alignment horizontal="left"/>
    </xf>
    <xf numFmtId="44" fontId="1" fillId="0" borderId="1" xfId="1" applyFont="1" applyBorder="1"/>
    <xf numFmtId="166" fontId="1" fillId="0" borderId="1" xfId="0" applyNumberFormat="1" applyFont="1" applyBorder="1"/>
    <xf numFmtId="167" fontId="1" fillId="0" borderId="1" xfId="0" applyNumberFormat="1" applyFont="1" applyBorder="1"/>
    <xf numFmtId="166" fontId="1" fillId="0" borderId="1" xfId="0" applyNumberFormat="1" applyFont="1" applyBorder="1" applyAlignment="1">
      <alignment horizontal="right"/>
    </xf>
    <xf numFmtId="44" fontId="1" fillId="0" borderId="1" xfId="1" applyFont="1" applyBorder="1" applyAlignment="1">
      <alignment horizontal="center"/>
    </xf>
    <xf numFmtId="166" fontId="1" fillId="0" borderId="1" xfId="0" applyNumberFormat="1" applyFont="1" applyBorder="1" applyAlignment="1">
      <alignment horizontal="right" wrapText="1"/>
    </xf>
    <xf numFmtId="167" fontId="1" fillId="0" borderId="1" xfId="0" applyNumberFormat="1" applyFont="1" applyBorder="1" applyAlignment="1">
      <alignment horizontal="right"/>
    </xf>
    <xf numFmtId="44" fontId="1" fillId="6" borderId="1" xfId="0" applyNumberFormat="1" applyFont="1" applyFill="1" applyBorder="1"/>
    <xf numFmtId="0" fontId="4" fillId="3" borderId="24" xfId="0" applyFont="1" applyFill="1" applyBorder="1" applyAlignment="1">
      <alignment horizontal="left"/>
    </xf>
    <xf numFmtId="44" fontId="0" fillId="0" borderId="7" xfId="1" applyFont="1" applyBorder="1"/>
    <xf numFmtId="166" fontId="0" fillId="0" borderId="7" xfId="0" applyNumberFormat="1" applyBorder="1"/>
    <xf numFmtId="44" fontId="0" fillId="0" borderId="7" xfId="0" applyNumberFormat="1" applyBorder="1"/>
    <xf numFmtId="166" fontId="5" fillId="0" borderId="7" xfId="0" applyNumberFormat="1" applyFont="1" applyBorder="1"/>
    <xf numFmtId="166" fontId="0" fillId="0" borderId="7" xfId="0" applyNumberFormat="1" applyBorder="1" applyAlignment="1">
      <alignment horizontal="right"/>
    </xf>
    <xf numFmtId="44" fontId="0" fillId="0" borderId="7" xfId="1" applyFont="1" applyFill="1" applyBorder="1" applyAlignment="1">
      <alignment horizontal="center"/>
    </xf>
    <xf numFmtId="44" fontId="1" fillId="0" borderId="7" xfId="0" applyNumberFormat="1" applyFont="1" applyBorder="1"/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6" xfId="0" applyBorder="1"/>
    <xf numFmtId="0" fontId="5" fillId="0" borderId="26" xfId="0" applyFont="1" applyBorder="1"/>
    <xf numFmtId="3" fontId="0" fillId="0" borderId="26" xfId="0" applyNumberFormat="1" applyBorder="1"/>
    <xf numFmtId="44" fontId="1" fillId="6" borderId="27" xfId="0" applyNumberFormat="1" applyFont="1" applyFill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" fillId="4" borderId="1" xfId="0" applyFont="1" applyFill="1" applyBorder="1"/>
    <xf numFmtId="0" fontId="1" fillId="0" borderId="1" xfId="0" applyFont="1" applyBorder="1"/>
    <xf numFmtId="0" fontId="1" fillId="0" borderId="11" xfId="0" applyFont="1" applyBorder="1"/>
    <xf numFmtId="0" fontId="1" fillId="6" borderId="11" xfId="0" applyFont="1" applyFill="1" applyBorder="1"/>
    <xf numFmtId="0" fontId="5" fillId="6" borderId="2" xfId="0" applyFont="1" applyFill="1" applyBorder="1"/>
    <xf numFmtId="0" fontId="5" fillId="6" borderId="10" xfId="0" applyFont="1" applyFill="1" applyBorder="1"/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49" fontId="12" fillId="0" borderId="7" xfId="0" applyNumberFormat="1" applyFont="1" applyBorder="1" applyAlignment="1" applyProtection="1">
      <alignment horizontal="center"/>
      <protection locked="0"/>
    </xf>
    <xf numFmtId="166" fontId="12" fillId="4" borderId="7" xfId="0" applyNumberFormat="1" applyFont="1" applyFill="1" applyBorder="1" applyAlignment="1" applyProtection="1">
      <alignment horizontal="right"/>
      <protection locked="0"/>
    </xf>
    <xf numFmtId="169" fontId="0" fillId="0" borderId="1" xfId="0" applyNumberFormat="1" applyBorder="1"/>
    <xf numFmtId="49" fontId="12" fillId="0" borderId="1" xfId="0" applyNumberFormat="1" applyFont="1" applyBorder="1" applyAlignment="1" applyProtection="1">
      <alignment horizontal="left"/>
      <protection locked="0"/>
    </xf>
    <xf numFmtId="168" fontId="12" fillId="4" borderId="1" xfId="0" applyNumberFormat="1" applyFont="1" applyFill="1" applyBorder="1" applyAlignment="1" applyProtection="1">
      <alignment horizontal="left"/>
      <protection locked="0"/>
    </xf>
    <xf numFmtId="0" fontId="1" fillId="6" borderId="1" xfId="0" applyFont="1" applyFill="1" applyBorder="1" applyAlignment="1">
      <alignment horizontal="center"/>
    </xf>
    <xf numFmtId="44" fontId="0" fillId="6" borderId="1" xfId="1" applyFont="1" applyFill="1" applyBorder="1"/>
    <xf numFmtId="166" fontId="0" fillId="6" borderId="1" xfId="1" applyNumberFormat="1" applyFont="1" applyFill="1" applyBorder="1"/>
    <xf numFmtId="166" fontId="5" fillId="6" borderId="1" xfId="1" applyNumberFormat="1" applyFont="1" applyFill="1" applyBorder="1"/>
    <xf numFmtId="166" fontId="5" fillId="6" borderId="1" xfId="0" applyNumberFormat="1" applyFont="1" applyFill="1" applyBorder="1"/>
    <xf numFmtId="166" fontId="5" fillId="6" borderId="1" xfId="0" applyNumberFormat="1" applyFont="1" applyFill="1" applyBorder="1" applyAlignment="1">
      <alignment horizontal="right"/>
    </xf>
    <xf numFmtId="0" fontId="1" fillId="6" borderId="28" xfId="0" applyFont="1" applyFill="1" applyBorder="1" applyAlignment="1">
      <alignment horizontal="center"/>
    </xf>
    <xf numFmtId="0" fontId="1" fillId="6" borderId="27" xfId="0" applyFont="1" applyFill="1" applyBorder="1" applyAlignment="1">
      <alignment horizontal="center"/>
    </xf>
    <xf numFmtId="44" fontId="1" fillId="6" borderId="1" xfId="1" applyFont="1" applyFill="1" applyBorder="1"/>
    <xf numFmtId="166" fontId="1" fillId="6" borderId="1" xfId="0" applyNumberFormat="1" applyFont="1" applyFill="1" applyBorder="1"/>
    <xf numFmtId="166" fontId="1" fillId="6" borderId="1" xfId="0" applyNumberFormat="1" applyFont="1" applyFill="1" applyBorder="1" applyAlignment="1">
      <alignment horizontal="right"/>
    </xf>
    <xf numFmtId="44" fontId="1" fillId="6" borderId="1" xfId="1" applyFont="1" applyFill="1" applyBorder="1" applyAlignment="1">
      <alignment horizontal="center"/>
    </xf>
    <xf numFmtId="166" fontId="1" fillId="6" borderId="1" xfId="1" applyNumberFormat="1" applyFont="1" applyFill="1" applyBorder="1"/>
    <xf numFmtId="166" fontId="1" fillId="6" borderId="1" xfId="1" applyNumberFormat="1" applyFont="1" applyFill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4" fillId="5" borderId="29" xfId="0" applyFont="1" applyFill="1" applyBorder="1" applyAlignment="1">
      <alignment horizontal="center"/>
    </xf>
    <xf numFmtId="44" fontId="5" fillId="5" borderId="29" xfId="1" applyFont="1" applyFill="1" applyBorder="1" applyAlignment="1">
      <alignment horizontal="center"/>
    </xf>
    <xf numFmtId="0" fontId="4" fillId="0" borderId="30" xfId="0" applyFont="1" applyBorder="1"/>
    <xf numFmtId="0" fontId="4" fillId="0" borderId="31" xfId="0" applyFont="1" applyBorder="1"/>
    <xf numFmtId="8" fontId="0" fillId="0" borderId="1" xfId="0" applyNumberFormat="1" applyBorder="1"/>
    <xf numFmtId="8" fontId="0" fillId="6" borderId="1" xfId="1" applyNumberFormat="1" applyFont="1" applyFill="1" applyBorder="1"/>
    <xf numFmtId="8" fontId="0" fillId="6" borderId="1" xfId="0" applyNumberFormat="1" applyFill="1" applyBorder="1"/>
    <xf numFmtId="8" fontId="4" fillId="0" borderId="6" xfId="1" applyNumberFormat="1" applyFont="1" applyBorder="1" applyAlignment="1">
      <alignment horizontal="center"/>
    </xf>
    <xf numFmtId="169" fontId="0" fillId="0" borderId="0" xfId="0" applyNumberFormat="1"/>
    <xf numFmtId="0" fontId="1" fillId="7" borderId="1" xfId="0" applyFont="1" applyFill="1" applyBorder="1"/>
    <xf numFmtId="0" fontId="0" fillId="7" borderId="1" xfId="0" applyFill="1" applyBorder="1" applyAlignment="1">
      <alignment horizontal="center"/>
    </xf>
    <xf numFmtId="0" fontId="5" fillId="7" borderId="9" xfId="0" applyFont="1" applyFill="1" applyBorder="1" applyAlignment="1">
      <alignment horizontal="center"/>
    </xf>
    <xf numFmtId="0" fontId="5" fillId="7" borderId="16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0" fillId="7" borderId="1" xfId="0" applyFill="1" applyBorder="1"/>
    <xf numFmtId="0" fontId="0" fillId="4" borderId="1" xfId="0" applyFill="1" applyBorder="1"/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4" fillId="3" borderId="3" xfId="0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6" borderId="2" xfId="0" applyFont="1" applyFill="1" applyBorder="1" applyAlignment="1">
      <alignment horizontal="center"/>
    </xf>
    <xf numFmtId="0" fontId="5" fillId="6" borderId="16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/>
    <xf numFmtId="0" fontId="4" fillId="0" borderId="3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5" fillId="6" borderId="17" xfId="0" applyFont="1" applyFill="1" applyBorder="1" applyAlignment="1">
      <alignment horizontal="center"/>
    </xf>
    <xf numFmtId="0" fontId="5" fillId="6" borderId="18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16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16" xfId="0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16" xfId="0" applyFont="1" applyBorder="1" applyAlignment="1">
      <alignment horizontal="left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3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1" fillId="0" borderId="9" xfId="0" applyFont="1" applyBorder="1" applyAlignment="1">
      <alignment horizontal="left"/>
    </xf>
    <xf numFmtId="0" fontId="0" fillId="0" borderId="7" xfId="0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0" fillId="0" borderId="22" xfId="0" applyBorder="1" applyAlignment="1">
      <alignment horizontal="center"/>
    </xf>
    <xf numFmtId="0" fontId="13" fillId="0" borderId="2" xfId="0" applyFont="1" applyBorder="1" applyAlignment="1">
      <alignment horizontal="left"/>
    </xf>
    <xf numFmtId="0" fontId="0" fillId="0" borderId="9" xfId="0" applyBorder="1"/>
    <xf numFmtId="0" fontId="0" fillId="0" borderId="16" xfId="0" applyBorder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3">
    <cellStyle name="Monétaire" xfId="1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zone-ciusss.r03.rtss.qc.ca/index.htm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hyperlink" Target="http://zone-ciusss.r03.rtss.qc.ca/index.htm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zone-ciusss.r03.rtss.qc.ca/index.htm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1</xdr:col>
      <xdr:colOff>762000</xdr:colOff>
      <xdr:row>3</xdr:row>
      <xdr:rowOff>147233</xdr:rowOff>
    </xdr:to>
    <xdr:pic>
      <xdr:nvPicPr>
        <xdr:cNvPr id="3338" name="Image 3" descr="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57150"/>
          <a:ext cx="1190625" cy="575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68580</xdr:rowOff>
    </xdr:from>
    <xdr:to>
      <xdr:col>1</xdr:col>
      <xdr:colOff>792480</xdr:colOff>
      <xdr:row>4</xdr:row>
      <xdr:rowOff>123190</xdr:rowOff>
    </xdr:to>
    <xdr:pic>
      <xdr:nvPicPr>
        <xdr:cNvPr id="2" name="Image 1" descr="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68580"/>
          <a:ext cx="1478280" cy="695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38100</xdr:rowOff>
    </xdr:from>
    <xdr:to>
      <xdr:col>0</xdr:col>
      <xdr:colOff>1533525</xdr:colOff>
      <xdr:row>5</xdr:row>
      <xdr:rowOff>38100</xdr:rowOff>
    </xdr:to>
    <xdr:pic>
      <xdr:nvPicPr>
        <xdr:cNvPr id="1300" name="Image 3" descr="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1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8100"/>
          <a:ext cx="14668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zoomScaleNormal="100" workbookViewId="0">
      <selection activeCell="O36" sqref="O36"/>
    </sheetView>
  </sheetViews>
  <sheetFormatPr baseColWidth="10" defaultRowHeight="12.75" x14ac:dyDescent="0.2"/>
  <cols>
    <col min="2" max="2" width="18.140625" customWidth="1"/>
    <col min="3" max="10" width="10.85546875" hidden="1" customWidth="1"/>
    <col min="11" max="11" width="0" hidden="1" customWidth="1"/>
    <col min="12" max="12" width="11.5703125" hidden="1" customWidth="1"/>
  </cols>
  <sheetData>
    <row r="1" spans="1:16" x14ac:dyDescent="0.2">
      <c r="A1" s="166"/>
      <c r="B1" s="166"/>
    </row>
    <row r="2" spans="1:16" x14ac:dyDescent="0.2">
      <c r="A2" s="166"/>
      <c r="B2" s="166"/>
    </row>
    <row r="3" spans="1:16" x14ac:dyDescent="0.2">
      <c r="A3" s="166"/>
      <c r="B3" s="166"/>
    </row>
    <row r="4" spans="1:16" x14ac:dyDescent="0.2">
      <c r="A4" s="1"/>
      <c r="B4" s="1"/>
    </row>
    <row r="5" spans="1:16" s="7" customFormat="1" x14ac:dyDescent="0.2">
      <c r="A5" s="168" t="s">
        <v>9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9"/>
      <c r="N5" s="169"/>
      <c r="O5" s="169"/>
      <c r="P5" s="169"/>
    </row>
    <row r="6" spans="1:16" s="7" customFormat="1" x14ac:dyDescent="0.2"/>
    <row r="7" spans="1:16" s="7" customFormat="1" x14ac:dyDescent="0.2">
      <c r="A7" s="168" t="s">
        <v>23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9"/>
      <c r="N7" s="169"/>
      <c r="O7" s="169"/>
    </row>
    <row r="8" spans="1:16" s="7" customFormat="1" x14ac:dyDescent="0.2"/>
    <row r="9" spans="1:16" s="7" customFormat="1" ht="13.5" thickBot="1" x14ac:dyDescent="0.25">
      <c r="C9" s="8" t="s">
        <v>4</v>
      </c>
      <c r="D9" s="8" t="s">
        <v>5</v>
      </c>
      <c r="E9" s="8" t="s">
        <v>11</v>
      </c>
      <c r="F9" s="8" t="s">
        <v>14</v>
      </c>
      <c r="G9" s="8" t="s">
        <v>24</v>
      </c>
      <c r="H9" s="8" t="s">
        <v>25</v>
      </c>
      <c r="I9" s="8" t="s">
        <v>26</v>
      </c>
      <c r="J9" s="9" t="s">
        <v>27</v>
      </c>
      <c r="K9" s="9" t="s">
        <v>44</v>
      </c>
      <c r="L9" s="9" t="s">
        <v>45</v>
      </c>
      <c r="M9" s="114" t="s">
        <v>97</v>
      </c>
    </row>
    <row r="10" spans="1:16" s="7" customFormat="1" ht="13.5" thickBot="1" x14ac:dyDescent="0.25">
      <c r="A10" s="161" t="s">
        <v>0</v>
      </c>
      <c r="B10" s="162"/>
      <c r="C10" s="10"/>
      <c r="D10" s="10"/>
    </row>
    <row r="11" spans="1:16" s="7" customFormat="1" x14ac:dyDescent="0.2">
      <c r="A11" s="157" t="s">
        <v>12</v>
      </c>
      <c r="B11" s="158"/>
      <c r="C11" s="9">
        <v>169</v>
      </c>
      <c r="D11" s="9">
        <v>123</v>
      </c>
      <c r="E11" s="9">
        <v>19</v>
      </c>
      <c r="F11" s="9">
        <v>182</v>
      </c>
      <c r="G11" s="9">
        <v>150</v>
      </c>
      <c r="H11" s="9">
        <v>129</v>
      </c>
      <c r="I11" s="9">
        <v>98</v>
      </c>
      <c r="J11" s="9">
        <v>151</v>
      </c>
      <c r="K11" s="9">
        <v>74</v>
      </c>
      <c r="L11" s="9">
        <v>130</v>
      </c>
      <c r="M11" s="113">
        <v>35</v>
      </c>
      <c r="N11" s="74"/>
      <c r="O11" s="74"/>
    </row>
    <row r="12" spans="1:16" s="7" customFormat="1" x14ac:dyDescent="0.2">
      <c r="A12" s="159" t="s">
        <v>15</v>
      </c>
      <c r="B12" s="160"/>
      <c r="C12" s="9">
        <v>104</v>
      </c>
      <c r="D12" s="9">
        <v>101</v>
      </c>
      <c r="E12" s="9">
        <v>163</v>
      </c>
      <c r="F12" s="9">
        <v>88</v>
      </c>
      <c r="G12" s="9">
        <v>54</v>
      </c>
      <c r="H12" s="9">
        <v>36</v>
      </c>
      <c r="I12" s="9">
        <v>43</v>
      </c>
      <c r="J12" s="9">
        <v>38</v>
      </c>
      <c r="K12" s="9">
        <v>33</v>
      </c>
      <c r="L12" s="9">
        <v>63</v>
      </c>
      <c r="M12" s="113">
        <v>31</v>
      </c>
      <c r="N12" s="74"/>
      <c r="O12" s="74"/>
    </row>
    <row r="13" spans="1:16" s="7" customFormat="1" x14ac:dyDescent="0.2">
      <c r="A13" s="159" t="s">
        <v>1</v>
      </c>
      <c r="B13" s="160"/>
      <c r="C13" s="9">
        <v>2</v>
      </c>
      <c r="D13" s="9">
        <v>3</v>
      </c>
      <c r="E13" s="9">
        <v>0</v>
      </c>
      <c r="F13" s="9">
        <v>0</v>
      </c>
      <c r="G13" s="9">
        <v>0</v>
      </c>
      <c r="H13" s="9">
        <v>1</v>
      </c>
      <c r="I13" s="9">
        <v>0</v>
      </c>
      <c r="J13" s="9">
        <v>0</v>
      </c>
      <c r="K13" s="9">
        <v>1</v>
      </c>
      <c r="L13" s="9">
        <v>0</v>
      </c>
      <c r="M13" s="114">
        <v>0</v>
      </c>
      <c r="N13" s="74"/>
      <c r="O13" s="74"/>
    </row>
    <row r="14" spans="1:16" s="7" customFormat="1" x14ac:dyDescent="0.2">
      <c r="A14" s="159" t="s">
        <v>2</v>
      </c>
      <c r="B14" s="160"/>
      <c r="C14" s="9">
        <v>1207</v>
      </c>
      <c r="D14" s="9">
        <v>1236</v>
      </c>
      <c r="E14" s="9">
        <v>986</v>
      </c>
      <c r="F14" s="9">
        <v>1044</v>
      </c>
      <c r="G14" s="9">
        <v>994</v>
      </c>
      <c r="H14" s="9">
        <v>874</v>
      </c>
      <c r="I14" s="9">
        <v>878</v>
      </c>
      <c r="J14" s="35">
        <v>751</v>
      </c>
      <c r="K14" s="9">
        <v>596</v>
      </c>
      <c r="L14" s="9">
        <v>701</v>
      </c>
      <c r="M14" s="113">
        <v>588</v>
      </c>
      <c r="N14" s="74"/>
      <c r="O14" s="74"/>
    </row>
    <row r="15" spans="1:16" s="7" customFormat="1" x14ac:dyDescent="0.2">
      <c r="A15" s="167" t="s">
        <v>19</v>
      </c>
      <c r="B15" s="160"/>
      <c r="C15" s="9">
        <v>122</v>
      </c>
      <c r="D15" s="9">
        <v>90</v>
      </c>
      <c r="E15" s="9">
        <v>71</v>
      </c>
      <c r="F15" s="9">
        <v>50</v>
      </c>
      <c r="G15" s="9">
        <v>37</v>
      </c>
      <c r="H15" s="9">
        <v>27</v>
      </c>
      <c r="I15" s="9">
        <v>23</v>
      </c>
      <c r="J15" s="9">
        <v>30</v>
      </c>
      <c r="K15" s="9">
        <v>81</v>
      </c>
      <c r="L15" s="76">
        <v>57</v>
      </c>
      <c r="M15" s="114">
        <v>44</v>
      </c>
      <c r="N15" s="74"/>
      <c r="O15" s="74"/>
    </row>
    <row r="16" spans="1:16" s="7" customFormat="1" x14ac:dyDescent="0.2">
      <c r="A16" s="159" t="s">
        <v>16</v>
      </c>
      <c r="B16" s="160"/>
      <c r="C16" s="9">
        <v>77</v>
      </c>
      <c r="D16" s="9">
        <v>106</v>
      </c>
      <c r="E16" s="9">
        <v>92</v>
      </c>
      <c r="F16" s="9">
        <v>92</v>
      </c>
      <c r="G16" s="9">
        <v>123</v>
      </c>
      <c r="H16" s="9">
        <v>130</v>
      </c>
      <c r="I16" s="9">
        <v>101</v>
      </c>
      <c r="J16" s="9">
        <v>115</v>
      </c>
      <c r="K16" s="9">
        <v>152</v>
      </c>
      <c r="L16" s="76">
        <v>97</v>
      </c>
      <c r="M16" s="115">
        <v>50</v>
      </c>
      <c r="N16" s="74"/>
      <c r="O16" s="74"/>
    </row>
    <row r="17" spans="1:15" s="7" customFormat="1" x14ac:dyDescent="0.2">
      <c r="A17" s="164" t="s">
        <v>6</v>
      </c>
      <c r="B17" s="165"/>
      <c r="C17" s="87">
        <f t="shared" ref="C17:J17" si="0">SUM(C11:C16)</f>
        <v>1681</v>
      </c>
      <c r="D17" s="87">
        <f t="shared" si="0"/>
        <v>1659</v>
      </c>
      <c r="E17" s="87">
        <f t="shared" si="0"/>
        <v>1331</v>
      </c>
      <c r="F17" s="87">
        <f t="shared" si="0"/>
        <v>1456</v>
      </c>
      <c r="G17" s="87">
        <f t="shared" si="0"/>
        <v>1358</v>
      </c>
      <c r="H17" s="87">
        <f t="shared" si="0"/>
        <v>1197</v>
      </c>
      <c r="I17" s="87">
        <v>1143</v>
      </c>
      <c r="J17" s="87">
        <f t="shared" si="0"/>
        <v>1085</v>
      </c>
      <c r="K17" s="87">
        <f>SUM(K11:K16)</f>
        <v>937</v>
      </c>
      <c r="L17" s="87">
        <f>SUM(L11:L16)</f>
        <v>1048</v>
      </c>
      <c r="M17" s="87">
        <f>SUM(M11:M16)</f>
        <v>748</v>
      </c>
    </row>
    <row r="18" spans="1:15" s="7" customFormat="1" ht="13.5" thickBot="1" x14ac:dyDescent="0.25">
      <c r="A18" s="163"/>
      <c r="B18" s="163"/>
      <c r="C18" s="10"/>
      <c r="D18" s="10"/>
    </row>
    <row r="19" spans="1:15" s="7" customFormat="1" ht="13.5" thickBot="1" x14ac:dyDescent="0.25">
      <c r="A19" s="161" t="s">
        <v>3</v>
      </c>
      <c r="B19" s="162"/>
    </row>
    <row r="20" spans="1:15" s="7" customFormat="1" x14ac:dyDescent="0.2">
      <c r="A20" s="157" t="s">
        <v>12</v>
      </c>
      <c r="B20" s="158"/>
      <c r="C20" s="9">
        <v>119</v>
      </c>
      <c r="D20" s="9">
        <v>79</v>
      </c>
      <c r="E20" s="9">
        <v>7</v>
      </c>
      <c r="F20" s="9">
        <v>108</v>
      </c>
      <c r="G20" s="9">
        <v>141</v>
      </c>
      <c r="H20" s="9">
        <v>117</v>
      </c>
      <c r="I20" s="9">
        <v>86</v>
      </c>
      <c r="J20" s="9">
        <v>126</v>
      </c>
      <c r="K20" s="9">
        <v>66</v>
      </c>
      <c r="L20" s="9">
        <v>107</v>
      </c>
      <c r="M20" s="114">
        <v>109</v>
      </c>
      <c r="N20" s="74"/>
      <c r="O20" s="74"/>
    </row>
    <row r="21" spans="1:15" s="7" customFormat="1" x14ac:dyDescent="0.2">
      <c r="A21" s="159" t="s">
        <v>15</v>
      </c>
      <c r="B21" s="160"/>
      <c r="C21" s="9">
        <v>22</v>
      </c>
      <c r="D21" s="9">
        <v>33</v>
      </c>
      <c r="E21" s="9">
        <v>45</v>
      </c>
      <c r="F21" s="9">
        <v>26</v>
      </c>
      <c r="G21" s="9">
        <v>20</v>
      </c>
      <c r="H21" s="9">
        <v>7</v>
      </c>
      <c r="I21" s="9">
        <v>15</v>
      </c>
      <c r="J21" s="9">
        <v>11</v>
      </c>
      <c r="K21" s="9">
        <v>18</v>
      </c>
      <c r="L21" s="9">
        <v>20</v>
      </c>
      <c r="M21" s="150"/>
      <c r="N21" s="74"/>
      <c r="O21" s="74"/>
    </row>
    <row r="22" spans="1:15" s="7" customFormat="1" x14ac:dyDescent="0.2">
      <c r="A22" s="159" t="s">
        <v>1</v>
      </c>
      <c r="B22" s="160"/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114">
        <v>0</v>
      </c>
      <c r="N22" s="74"/>
      <c r="O22" s="74"/>
    </row>
    <row r="23" spans="1:15" s="7" customFormat="1" x14ac:dyDescent="0.2">
      <c r="A23" s="159" t="s">
        <v>2</v>
      </c>
      <c r="B23" s="160"/>
      <c r="C23" s="9">
        <v>53</v>
      </c>
      <c r="D23" s="9">
        <v>44</v>
      </c>
      <c r="E23" s="9">
        <v>53</v>
      </c>
      <c r="F23" s="9">
        <v>44</v>
      </c>
      <c r="G23" s="9">
        <v>36</v>
      </c>
      <c r="H23" s="9">
        <v>46</v>
      </c>
      <c r="I23" s="9">
        <v>27</v>
      </c>
      <c r="J23" s="35">
        <v>36</v>
      </c>
      <c r="K23" s="9">
        <v>23</v>
      </c>
      <c r="L23" s="9">
        <v>27</v>
      </c>
      <c r="M23" s="113">
        <v>30</v>
      </c>
      <c r="N23" s="74"/>
      <c r="O23" s="74"/>
    </row>
    <row r="24" spans="1:15" s="7" customFormat="1" x14ac:dyDescent="0.2">
      <c r="A24" s="159" t="s">
        <v>19</v>
      </c>
      <c r="B24" s="160"/>
      <c r="C24" s="9">
        <v>36</v>
      </c>
      <c r="D24" s="9">
        <v>22</v>
      </c>
      <c r="E24" s="9">
        <v>21</v>
      </c>
      <c r="F24" s="9">
        <v>9</v>
      </c>
      <c r="G24" s="9">
        <v>6</v>
      </c>
      <c r="H24" s="9">
        <v>10</v>
      </c>
      <c r="I24" s="9">
        <v>6</v>
      </c>
      <c r="J24" s="9">
        <v>4</v>
      </c>
      <c r="K24" s="9">
        <v>31</v>
      </c>
      <c r="L24" s="76">
        <v>23</v>
      </c>
      <c r="M24" s="113">
        <v>14</v>
      </c>
      <c r="N24" s="74"/>
      <c r="O24" s="74"/>
    </row>
    <row r="25" spans="1:15" s="7" customFormat="1" x14ac:dyDescent="0.2">
      <c r="A25" s="159" t="s">
        <v>16</v>
      </c>
      <c r="B25" s="160"/>
      <c r="C25" s="9">
        <v>9</v>
      </c>
      <c r="D25" s="9">
        <v>21</v>
      </c>
      <c r="E25" s="9">
        <v>9</v>
      </c>
      <c r="F25" s="9">
        <v>18</v>
      </c>
      <c r="G25" s="9">
        <v>8</v>
      </c>
      <c r="H25" s="9">
        <v>16</v>
      </c>
      <c r="I25" s="9">
        <v>13</v>
      </c>
      <c r="J25" s="9">
        <v>34</v>
      </c>
      <c r="K25" s="9">
        <v>20</v>
      </c>
      <c r="L25" s="76">
        <v>30</v>
      </c>
      <c r="M25" s="114">
        <v>8</v>
      </c>
      <c r="N25" s="74"/>
      <c r="O25" s="74"/>
    </row>
    <row r="26" spans="1:15" s="7" customFormat="1" x14ac:dyDescent="0.2">
      <c r="A26" s="164" t="s">
        <v>6</v>
      </c>
      <c r="B26" s="165"/>
      <c r="C26" s="87">
        <f t="shared" ref="C26:J26" si="1">SUM(C20:C25)</f>
        <v>239</v>
      </c>
      <c r="D26" s="87">
        <f t="shared" si="1"/>
        <v>199</v>
      </c>
      <c r="E26" s="87">
        <f t="shared" si="1"/>
        <v>135</v>
      </c>
      <c r="F26" s="87">
        <f t="shared" si="1"/>
        <v>205</v>
      </c>
      <c r="G26" s="87">
        <f t="shared" si="1"/>
        <v>211</v>
      </c>
      <c r="H26" s="87">
        <f t="shared" si="1"/>
        <v>196</v>
      </c>
      <c r="I26" s="87">
        <v>147</v>
      </c>
      <c r="J26" s="87">
        <f t="shared" si="1"/>
        <v>211</v>
      </c>
      <c r="K26" s="87">
        <f>SUM(K20:K25)</f>
        <v>158</v>
      </c>
      <c r="L26" s="87">
        <f>SUM(L20:L25)</f>
        <v>207</v>
      </c>
      <c r="M26" s="87">
        <v>163</v>
      </c>
    </row>
    <row r="27" spans="1:15" s="7" customFormat="1" ht="13.5" thickBot="1" x14ac:dyDescent="0.25">
      <c r="A27" s="163"/>
      <c r="B27" s="163"/>
    </row>
    <row r="28" spans="1:15" s="7" customFormat="1" ht="13.5" thickBot="1" x14ac:dyDescent="0.25">
      <c r="A28" s="161" t="s">
        <v>7</v>
      </c>
      <c r="B28" s="162"/>
    </row>
    <row r="29" spans="1:15" s="7" customFormat="1" x14ac:dyDescent="0.2">
      <c r="A29" s="157" t="s">
        <v>12</v>
      </c>
      <c r="B29" s="158"/>
      <c r="C29" s="9">
        <v>138</v>
      </c>
      <c r="D29" s="9">
        <v>70</v>
      </c>
      <c r="E29" s="9">
        <v>12</v>
      </c>
      <c r="F29" s="11">
        <v>90</v>
      </c>
      <c r="G29" s="11">
        <v>105</v>
      </c>
      <c r="H29" s="9">
        <v>91</v>
      </c>
      <c r="I29" s="11">
        <v>111</v>
      </c>
      <c r="J29" s="11">
        <v>148</v>
      </c>
      <c r="K29" s="9">
        <v>114</v>
      </c>
      <c r="L29" s="9">
        <v>165</v>
      </c>
      <c r="M29" s="114">
        <v>80</v>
      </c>
    </row>
    <row r="30" spans="1:15" s="7" customFormat="1" x14ac:dyDescent="0.2">
      <c r="A30" s="159" t="s">
        <v>13</v>
      </c>
      <c r="B30" s="160"/>
      <c r="C30" s="9">
        <v>32</v>
      </c>
      <c r="D30" s="9">
        <v>49</v>
      </c>
      <c r="E30" s="9">
        <v>64</v>
      </c>
      <c r="F30" s="11">
        <v>42</v>
      </c>
      <c r="G30" s="11">
        <v>61</v>
      </c>
      <c r="H30" s="9">
        <v>46</v>
      </c>
      <c r="I30" s="11">
        <v>44</v>
      </c>
      <c r="J30" s="11">
        <v>48</v>
      </c>
      <c r="K30" s="9">
        <v>29</v>
      </c>
      <c r="L30" s="9">
        <v>59</v>
      </c>
      <c r="M30" s="114">
        <v>28</v>
      </c>
    </row>
    <row r="31" spans="1:15" s="7" customFormat="1" x14ac:dyDescent="0.2">
      <c r="A31" s="159" t="s">
        <v>1</v>
      </c>
      <c r="B31" s="160"/>
      <c r="C31" s="9">
        <v>0</v>
      </c>
      <c r="D31" s="9">
        <v>0</v>
      </c>
      <c r="E31" s="9">
        <v>0</v>
      </c>
      <c r="F31" s="11">
        <v>0</v>
      </c>
      <c r="G31" s="11">
        <v>0</v>
      </c>
      <c r="H31" s="9">
        <v>0</v>
      </c>
      <c r="I31" s="11">
        <v>0</v>
      </c>
      <c r="J31" s="11">
        <v>0</v>
      </c>
      <c r="K31" s="9">
        <v>0</v>
      </c>
      <c r="L31" s="9">
        <v>0</v>
      </c>
      <c r="M31" s="114">
        <v>0</v>
      </c>
    </row>
    <row r="32" spans="1:15" s="7" customFormat="1" x14ac:dyDescent="0.2">
      <c r="A32" s="159" t="s">
        <v>2</v>
      </c>
      <c r="B32" s="160"/>
      <c r="C32" s="9">
        <v>29</v>
      </c>
      <c r="D32" s="9">
        <v>36</v>
      </c>
      <c r="E32" s="9">
        <v>10</v>
      </c>
      <c r="F32" s="11">
        <v>13</v>
      </c>
      <c r="G32" s="11">
        <v>15</v>
      </c>
      <c r="H32" s="9">
        <v>11</v>
      </c>
      <c r="I32" s="11">
        <v>8</v>
      </c>
      <c r="J32" s="11">
        <v>20</v>
      </c>
      <c r="K32" s="9">
        <v>10</v>
      </c>
      <c r="L32" s="9">
        <v>18</v>
      </c>
      <c r="M32" s="113">
        <v>8</v>
      </c>
      <c r="N32" s="74"/>
    </row>
    <row r="33" spans="1:14" s="7" customFormat="1" x14ac:dyDescent="0.2">
      <c r="A33" s="159" t="s">
        <v>19</v>
      </c>
      <c r="B33" s="160"/>
      <c r="C33" s="9">
        <v>0</v>
      </c>
      <c r="D33" s="9">
        <v>0</v>
      </c>
      <c r="E33" s="9">
        <v>0</v>
      </c>
      <c r="F33" s="11">
        <v>0</v>
      </c>
      <c r="G33" s="11">
        <v>0</v>
      </c>
      <c r="H33" s="9">
        <v>37</v>
      </c>
      <c r="I33" s="11">
        <v>45</v>
      </c>
      <c r="J33" s="11">
        <v>52</v>
      </c>
      <c r="K33" s="9">
        <v>33</v>
      </c>
      <c r="L33" s="76">
        <v>45</v>
      </c>
      <c r="M33" s="114">
        <v>75</v>
      </c>
      <c r="N33" s="74"/>
    </row>
    <row r="34" spans="1:14" s="7" customFormat="1" x14ac:dyDescent="0.2">
      <c r="A34" s="159" t="s">
        <v>16</v>
      </c>
      <c r="B34" s="160"/>
      <c r="C34" s="9">
        <v>0</v>
      </c>
      <c r="D34" s="9">
        <v>0</v>
      </c>
      <c r="E34" s="9">
        <v>0</v>
      </c>
      <c r="F34" s="11">
        <v>0</v>
      </c>
      <c r="G34" s="11">
        <v>0</v>
      </c>
      <c r="H34" s="9">
        <v>0</v>
      </c>
      <c r="I34" s="11">
        <v>0</v>
      </c>
      <c r="J34" s="11">
        <v>10</v>
      </c>
      <c r="K34" s="9">
        <v>6</v>
      </c>
      <c r="L34" s="76">
        <v>1</v>
      </c>
      <c r="M34" s="150"/>
      <c r="N34" s="74"/>
    </row>
    <row r="35" spans="1:14" s="7" customFormat="1" ht="13.5" thickBot="1" x14ac:dyDescent="0.25">
      <c r="A35" s="172" t="s">
        <v>6</v>
      </c>
      <c r="B35" s="173"/>
      <c r="C35" s="87">
        <f t="shared" ref="C35:J35" si="2">SUM(C29:C34)</f>
        <v>199</v>
      </c>
      <c r="D35" s="87">
        <f t="shared" si="2"/>
        <v>155</v>
      </c>
      <c r="E35" s="87">
        <f t="shared" si="2"/>
        <v>86</v>
      </c>
      <c r="F35" s="87">
        <f t="shared" si="2"/>
        <v>145</v>
      </c>
      <c r="G35" s="117">
        <f t="shared" si="2"/>
        <v>181</v>
      </c>
      <c r="H35" s="86">
        <f t="shared" si="2"/>
        <v>185</v>
      </c>
      <c r="I35" s="118">
        <v>208</v>
      </c>
      <c r="J35" s="118">
        <f t="shared" si="2"/>
        <v>278</v>
      </c>
      <c r="K35" s="86">
        <v>192</v>
      </c>
      <c r="L35" s="86">
        <v>192</v>
      </c>
      <c r="M35" s="116">
        <v>194</v>
      </c>
    </row>
    <row r="36" spans="1:14" s="7" customFormat="1" ht="13.5" thickBot="1" x14ac:dyDescent="0.25">
      <c r="A36" s="170" t="s">
        <v>8</v>
      </c>
      <c r="B36" s="171"/>
      <c r="C36" s="12">
        <f t="shared" ref="C36:J36" si="3">SUM(C17+C26+C35)</f>
        <v>2119</v>
      </c>
      <c r="D36" s="12">
        <f t="shared" si="3"/>
        <v>2013</v>
      </c>
      <c r="E36" s="12">
        <f t="shared" si="3"/>
        <v>1552</v>
      </c>
      <c r="F36" s="12">
        <f t="shared" si="3"/>
        <v>1806</v>
      </c>
      <c r="G36" s="12">
        <f t="shared" si="3"/>
        <v>1750</v>
      </c>
      <c r="H36" s="29">
        <f t="shared" si="3"/>
        <v>1578</v>
      </c>
      <c r="I36" s="12">
        <v>1498</v>
      </c>
      <c r="J36" s="12">
        <f t="shared" si="3"/>
        <v>1574</v>
      </c>
      <c r="K36" s="12">
        <f>SUM(K17+K26+K35)</f>
        <v>1287</v>
      </c>
      <c r="L36" s="88">
        <f>SUM(L17+L26+L35)</f>
        <v>1447</v>
      </c>
      <c r="M36" s="9">
        <v>1105</v>
      </c>
    </row>
    <row r="37" spans="1:14" x14ac:dyDescent="0.2">
      <c r="A37" s="2"/>
      <c r="B37" s="2"/>
      <c r="J37" s="34"/>
    </row>
    <row r="39" spans="1:14" x14ac:dyDescent="0.2">
      <c r="C39" s="1"/>
      <c r="D39" s="1"/>
      <c r="E39" s="1"/>
      <c r="F39" s="1"/>
    </row>
    <row r="40" spans="1:14" x14ac:dyDescent="0.2">
      <c r="A40" s="7"/>
    </row>
    <row r="41" spans="1:14" x14ac:dyDescent="0.2">
      <c r="A41" s="7"/>
    </row>
    <row r="42" spans="1:14" x14ac:dyDescent="0.2">
      <c r="A42" s="41"/>
    </row>
    <row r="43" spans="1:14" x14ac:dyDescent="0.2">
      <c r="A43" s="7"/>
      <c r="B43" s="7"/>
    </row>
    <row r="44" spans="1:14" x14ac:dyDescent="0.2">
      <c r="A44" s="7"/>
    </row>
  </sheetData>
  <sheetProtection selectLockedCells="1"/>
  <customSheetViews>
    <customSheetView guid="{1A9BE304-A99C-4B2D-B88A-737F8529CE6B}" fitToPage="1">
      <selection activeCell="H16" sqref="H16"/>
      <pageMargins left="0.78740157480314965" right="0.78740157480314965" top="0.98425196850393704" bottom="0.98425196850393704" header="0.51181102362204722" footer="0.51181102362204722"/>
      <pageSetup scale="81" orientation="landscape" r:id="rId1"/>
      <headerFooter alignWithMargins="0">
        <oddFooter>&amp;LPréparé par:
J. Powell&amp;R19 avril 2013</oddFooter>
      </headerFooter>
    </customSheetView>
    <customSheetView guid="{15CDB6CC-C8DF-4AB5-BB13-5BC36614CAA4}" fitToPage="1" topLeftCell="A10">
      <selection activeCell="M21" sqref="M21"/>
      <pageMargins left="0.78740157480314965" right="0.78740157480314965" top="0.98425196850393704" bottom="0.98425196850393704" header="0.51181102362204722" footer="0.51181102362204722"/>
      <pageSetup scale="81" orientation="landscape" r:id="rId2"/>
      <headerFooter alignWithMargins="0">
        <oddFooter>&amp;LPréparé par:
J. Powell&amp;R19 avril 2013</oddFooter>
      </headerFooter>
    </customSheetView>
  </customSheetViews>
  <mergeCells count="30">
    <mergeCell ref="A36:B36"/>
    <mergeCell ref="A32:B32"/>
    <mergeCell ref="A35:B35"/>
    <mergeCell ref="A30:B30"/>
    <mergeCell ref="A34:B34"/>
    <mergeCell ref="A31:B31"/>
    <mergeCell ref="A1:B3"/>
    <mergeCell ref="A17:B17"/>
    <mergeCell ref="A15:B15"/>
    <mergeCell ref="A11:B11"/>
    <mergeCell ref="A12:B12"/>
    <mergeCell ref="A13:B13"/>
    <mergeCell ref="A14:B14"/>
    <mergeCell ref="A16:B16"/>
    <mergeCell ref="A10:B10"/>
    <mergeCell ref="A7:O7"/>
    <mergeCell ref="A5:P5"/>
    <mergeCell ref="A24:B24"/>
    <mergeCell ref="A23:B23"/>
    <mergeCell ref="A29:B29"/>
    <mergeCell ref="A33:B33"/>
    <mergeCell ref="A28:B28"/>
    <mergeCell ref="A25:B25"/>
    <mergeCell ref="A27:B27"/>
    <mergeCell ref="A26:B26"/>
    <mergeCell ref="A20:B20"/>
    <mergeCell ref="A21:B21"/>
    <mergeCell ref="A22:B22"/>
    <mergeCell ref="A19:B19"/>
    <mergeCell ref="A18:B18"/>
  </mergeCells>
  <phoneticPr fontId="2" type="noConversion"/>
  <pageMargins left="0.78740157480314998" right="0.78740157480314998" top="0.98425196850393704" bottom="0.98425196850393704" header="0.511811023622047" footer="0.511811023622047"/>
  <pageSetup orientation="landscape" horizontalDpi="360" verticalDpi="36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38"/>
  <sheetViews>
    <sheetView workbookViewId="0">
      <selection activeCell="I29" sqref="I29:J29"/>
    </sheetView>
  </sheetViews>
  <sheetFormatPr baseColWidth="10" defaultRowHeight="12.75" x14ac:dyDescent="0.2"/>
  <cols>
    <col min="2" max="2" width="22.85546875" customWidth="1"/>
    <col min="4" max="4" width="10.85546875" customWidth="1"/>
    <col min="6" max="6" width="7.42578125" customWidth="1"/>
    <col min="8" max="9" width="7.42578125" customWidth="1"/>
    <col min="12" max="12" width="5.140625" customWidth="1"/>
    <col min="14" max="14" width="20.5703125" customWidth="1"/>
  </cols>
  <sheetData>
    <row r="1" spans="1:21" x14ac:dyDescent="0.2">
      <c r="A1" s="166"/>
      <c r="B1" s="166"/>
    </row>
    <row r="2" spans="1:21" x14ac:dyDescent="0.2">
      <c r="A2" s="166"/>
      <c r="B2" s="166"/>
    </row>
    <row r="3" spans="1:21" x14ac:dyDescent="0.2">
      <c r="A3" s="166"/>
      <c r="B3" s="166"/>
      <c r="D3" s="192"/>
    </row>
    <row r="4" spans="1:21" x14ac:dyDescent="0.2">
      <c r="D4" s="192"/>
    </row>
    <row r="5" spans="1:21" x14ac:dyDescent="0.2">
      <c r="D5" s="192"/>
    </row>
    <row r="6" spans="1:21" x14ac:dyDescent="0.2">
      <c r="D6" s="192"/>
    </row>
    <row r="7" spans="1:21" ht="14.25" x14ac:dyDescent="0.2">
      <c r="A7" s="193" t="s">
        <v>9</v>
      </c>
      <c r="B7" s="193"/>
      <c r="C7" s="193"/>
      <c r="D7" s="193"/>
      <c r="E7" s="193"/>
      <c r="F7" s="193"/>
      <c r="G7" s="193"/>
      <c r="H7" s="193"/>
      <c r="I7" s="193"/>
      <c r="J7" s="193"/>
    </row>
    <row r="9" spans="1:21" ht="15" x14ac:dyDescent="0.25">
      <c r="A9" s="194" t="s">
        <v>89</v>
      </c>
      <c r="B9" s="194"/>
      <c r="C9" s="194"/>
      <c r="D9" s="194"/>
      <c r="E9" s="194"/>
      <c r="F9" s="194"/>
      <c r="G9" s="194"/>
      <c r="H9" s="194"/>
      <c r="I9" s="194"/>
      <c r="J9" s="194"/>
    </row>
    <row r="10" spans="1:21" ht="15" x14ac:dyDescent="0.25">
      <c r="A10" s="43"/>
      <c r="B10" s="71"/>
      <c r="C10" s="43"/>
      <c r="D10" s="43"/>
      <c r="E10" s="43"/>
      <c r="F10" s="43"/>
      <c r="G10" s="43"/>
      <c r="T10" s="74"/>
      <c r="U10" s="74"/>
    </row>
    <row r="11" spans="1:21" ht="15" x14ac:dyDescent="0.25">
      <c r="A11" s="43"/>
      <c r="B11" s="43"/>
      <c r="C11" s="43"/>
      <c r="D11" s="43"/>
      <c r="E11" s="43"/>
      <c r="F11" s="43"/>
      <c r="G11" s="43"/>
      <c r="T11" s="74"/>
      <c r="U11" s="74"/>
    </row>
    <row r="12" spans="1:21" x14ac:dyDescent="0.2">
      <c r="A12" s="1"/>
      <c r="B12" s="1"/>
      <c r="C12" s="195" t="s">
        <v>0</v>
      </c>
      <c r="D12" s="195"/>
      <c r="E12" s="195" t="s">
        <v>3</v>
      </c>
      <c r="F12" s="195"/>
      <c r="G12" s="195" t="s">
        <v>90</v>
      </c>
      <c r="H12" s="195"/>
      <c r="I12" s="196" t="s">
        <v>6</v>
      </c>
      <c r="J12" s="196"/>
      <c r="T12" s="74"/>
      <c r="U12" s="74"/>
    </row>
    <row r="13" spans="1:21" ht="13.5" thickBot="1" x14ac:dyDescent="0.25">
      <c r="A13" s="200" t="s">
        <v>46</v>
      </c>
      <c r="B13" s="190"/>
      <c r="C13" s="201">
        <v>198</v>
      </c>
      <c r="D13" s="201"/>
      <c r="E13" s="201">
        <v>152</v>
      </c>
      <c r="F13" s="201"/>
      <c r="G13" s="201">
        <v>240</v>
      </c>
      <c r="H13" s="201"/>
      <c r="I13" s="201">
        <f>SUM(C13:H13)</f>
        <v>590</v>
      </c>
      <c r="J13" s="201"/>
      <c r="T13" s="74"/>
      <c r="U13" s="74"/>
    </row>
    <row r="14" spans="1:21" x14ac:dyDescent="0.2">
      <c r="A14" s="190" t="s">
        <v>91</v>
      </c>
      <c r="B14" s="197"/>
      <c r="C14" s="198">
        <v>20</v>
      </c>
      <c r="D14" s="198"/>
      <c r="E14" s="198">
        <v>9</v>
      </c>
      <c r="F14" s="198"/>
      <c r="G14" s="199"/>
      <c r="H14" s="199"/>
      <c r="I14" s="198">
        <v>30</v>
      </c>
      <c r="J14" s="198"/>
      <c r="T14" s="74"/>
      <c r="U14" s="74"/>
    </row>
    <row r="15" spans="1:21" x14ac:dyDescent="0.2">
      <c r="A15" s="190" t="s">
        <v>92</v>
      </c>
      <c r="B15" s="191"/>
      <c r="C15" s="177"/>
      <c r="D15" s="178"/>
      <c r="E15" s="177"/>
      <c r="F15" s="178"/>
      <c r="G15" s="177"/>
      <c r="H15" s="178"/>
      <c r="I15" s="185"/>
      <c r="J15" s="185"/>
      <c r="T15" s="74"/>
      <c r="U15" s="74"/>
    </row>
    <row r="16" spans="1:21" x14ac:dyDescent="0.2">
      <c r="A16" s="183" t="s">
        <v>93</v>
      </c>
      <c r="B16" s="184"/>
      <c r="C16" s="185">
        <v>203</v>
      </c>
      <c r="D16" s="185"/>
      <c r="E16" s="185">
        <v>123</v>
      </c>
      <c r="F16" s="185"/>
      <c r="G16" s="185">
        <v>240</v>
      </c>
      <c r="H16" s="185"/>
      <c r="I16" s="185">
        <f t="shared" ref="I16:I19" si="0">SUM(C16:H16)</f>
        <v>566</v>
      </c>
      <c r="J16" s="185"/>
      <c r="T16" s="74"/>
      <c r="U16" s="74"/>
    </row>
    <row r="17" spans="1:21" x14ac:dyDescent="0.2">
      <c r="A17" s="183" t="s">
        <v>94</v>
      </c>
      <c r="B17" s="184"/>
      <c r="C17" s="185">
        <v>9</v>
      </c>
      <c r="D17" s="185"/>
      <c r="E17" s="186"/>
      <c r="F17" s="186"/>
      <c r="G17" s="185">
        <v>0</v>
      </c>
      <c r="H17" s="185"/>
      <c r="I17" s="185">
        <v>12</v>
      </c>
      <c r="J17" s="185"/>
      <c r="T17" s="74"/>
      <c r="U17" s="74"/>
    </row>
    <row r="18" spans="1:21" x14ac:dyDescent="0.2">
      <c r="A18" s="187" t="s">
        <v>95</v>
      </c>
      <c r="B18" s="183"/>
      <c r="C18" s="185">
        <v>19</v>
      </c>
      <c r="D18" s="185"/>
      <c r="E18" s="185">
        <v>12</v>
      </c>
      <c r="F18" s="185"/>
      <c r="G18" s="185">
        <v>9</v>
      </c>
      <c r="H18" s="185"/>
      <c r="I18" s="185">
        <f t="shared" si="0"/>
        <v>40</v>
      </c>
      <c r="J18" s="185"/>
      <c r="T18" s="74"/>
      <c r="U18" s="74"/>
    </row>
    <row r="19" spans="1:21" x14ac:dyDescent="0.2">
      <c r="A19" s="188" t="s">
        <v>96</v>
      </c>
      <c r="B19" s="189"/>
      <c r="C19" s="185">
        <v>104</v>
      </c>
      <c r="D19" s="185"/>
      <c r="E19" s="185">
        <v>98</v>
      </c>
      <c r="F19" s="185"/>
      <c r="G19" s="185">
        <v>137</v>
      </c>
      <c r="H19" s="185"/>
      <c r="I19" s="185">
        <f t="shared" si="0"/>
        <v>339</v>
      </c>
      <c r="J19" s="185"/>
      <c r="T19" s="74"/>
      <c r="U19" s="74"/>
    </row>
    <row r="20" spans="1:21" x14ac:dyDescent="0.2">
      <c r="I20" s="182"/>
      <c r="J20" s="182"/>
      <c r="T20" s="72"/>
      <c r="U20" s="74"/>
    </row>
    <row r="21" spans="1:21" x14ac:dyDescent="0.2">
      <c r="B21" s="72"/>
      <c r="C21" s="166"/>
      <c r="D21" s="166"/>
      <c r="E21" s="166"/>
      <c r="F21" s="166"/>
      <c r="G21" s="166"/>
      <c r="H21" s="166"/>
      <c r="I21" s="166"/>
      <c r="J21" s="166"/>
      <c r="T21" s="74"/>
      <c r="U21" s="74"/>
    </row>
    <row r="22" spans="1:21" ht="15" x14ac:dyDescent="0.25">
      <c r="A22" s="120" t="s">
        <v>98</v>
      </c>
      <c r="B22" s="43"/>
      <c r="C22" s="43"/>
      <c r="D22" s="43"/>
      <c r="E22" s="43"/>
      <c r="F22" s="43"/>
      <c r="G22" s="43"/>
      <c r="H22" s="43"/>
      <c r="I22" s="43"/>
      <c r="J22" s="43"/>
      <c r="T22" s="74"/>
      <c r="U22" s="74"/>
    </row>
    <row r="23" spans="1:21" x14ac:dyDescent="0.2">
      <c r="A23" s="1"/>
      <c r="B23" s="1"/>
      <c r="C23" s="181" t="s">
        <v>0</v>
      </c>
      <c r="D23" s="178"/>
      <c r="E23" s="181" t="s">
        <v>3</v>
      </c>
      <c r="F23" s="178"/>
      <c r="G23" s="181" t="s">
        <v>90</v>
      </c>
      <c r="H23" s="178"/>
      <c r="I23" s="196" t="s">
        <v>6</v>
      </c>
      <c r="J23" s="196"/>
      <c r="T23" s="74"/>
      <c r="U23" s="74"/>
    </row>
    <row r="24" spans="1:21" x14ac:dyDescent="0.2">
      <c r="A24" s="112" t="s">
        <v>46</v>
      </c>
      <c r="B24" s="79"/>
      <c r="C24" s="177">
        <v>167</v>
      </c>
      <c r="D24" s="178"/>
      <c r="E24" s="177">
        <v>182</v>
      </c>
      <c r="F24" s="178"/>
      <c r="G24" s="177">
        <v>168</v>
      </c>
      <c r="H24" s="178"/>
      <c r="I24" s="177">
        <f>SUM(C24:H24)</f>
        <v>517</v>
      </c>
      <c r="J24" s="178"/>
      <c r="T24" s="74"/>
      <c r="U24" s="74"/>
    </row>
    <row r="25" spans="1:21" x14ac:dyDescent="0.2">
      <c r="A25" s="79" t="s">
        <v>91</v>
      </c>
      <c r="B25" s="80"/>
      <c r="C25" s="177">
        <v>19</v>
      </c>
      <c r="D25" s="178"/>
      <c r="E25" s="177">
        <v>12</v>
      </c>
      <c r="F25" s="178"/>
      <c r="G25" s="179"/>
      <c r="H25" s="180"/>
      <c r="I25" s="177">
        <v>35</v>
      </c>
      <c r="J25" s="178"/>
      <c r="T25" s="74"/>
      <c r="U25" s="74"/>
    </row>
    <row r="26" spans="1:21" x14ac:dyDescent="0.2">
      <c r="A26" s="79" t="s">
        <v>107</v>
      </c>
      <c r="B26" s="80"/>
      <c r="C26" s="177">
        <v>0</v>
      </c>
      <c r="D26" s="178"/>
      <c r="E26" s="177">
        <v>0</v>
      </c>
      <c r="F26" s="178"/>
      <c r="G26" s="177">
        <v>0</v>
      </c>
      <c r="H26" s="178"/>
      <c r="I26" s="177">
        <v>0</v>
      </c>
      <c r="J26" s="178"/>
      <c r="T26" s="74"/>
      <c r="U26" s="74"/>
    </row>
    <row r="27" spans="1:21" x14ac:dyDescent="0.2">
      <c r="A27" s="202" t="s">
        <v>92</v>
      </c>
      <c r="B27" s="203"/>
      <c r="C27" s="203"/>
      <c r="D27" s="203"/>
      <c r="E27" s="203"/>
      <c r="F27" s="203"/>
      <c r="G27" s="203"/>
      <c r="H27" s="203"/>
      <c r="I27" s="203"/>
      <c r="J27" s="204"/>
      <c r="T27" s="74"/>
      <c r="U27" s="74"/>
    </row>
    <row r="28" spans="1:21" x14ac:dyDescent="0.2">
      <c r="A28" s="79" t="s">
        <v>108</v>
      </c>
      <c r="B28" s="82"/>
      <c r="C28" s="177">
        <v>147</v>
      </c>
      <c r="D28" s="178"/>
      <c r="E28" s="177">
        <v>159</v>
      </c>
      <c r="F28" s="178"/>
      <c r="G28" s="177">
        <v>165</v>
      </c>
      <c r="H28" s="178"/>
      <c r="I28" s="177">
        <f t="shared" ref="I28:I31" si="1">SUM(C28:H28)</f>
        <v>471</v>
      </c>
      <c r="J28" s="178"/>
      <c r="N28" s="74"/>
      <c r="T28" s="74"/>
      <c r="U28" s="74"/>
    </row>
    <row r="29" spans="1:21" x14ac:dyDescent="0.2">
      <c r="A29" s="79" t="s">
        <v>109</v>
      </c>
      <c r="B29" s="82"/>
      <c r="C29" s="179"/>
      <c r="D29" s="180"/>
      <c r="E29" s="177">
        <v>0</v>
      </c>
      <c r="F29" s="178"/>
      <c r="G29" s="179"/>
      <c r="H29" s="180"/>
      <c r="I29" s="179"/>
      <c r="J29" s="180"/>
      <c r="T29" s="74"/>
      <c r="U29" s="74"/>
    </row>
    <row r="30" spans="1:21" x14ac:dyDescent="0.2">
      <c r="A30" s="112" t="s">
        <v>110</v>
      </c>
      <c r="B30" s="81"/>
      <c r="C30" s="177">
        <v>21</v>
      </c>
      <c r="D30" s="178"/>
      <c r="E30" s="179"/>
      <c r="F30" s="180"/>
      <c r="G30" s="179"/>
      <c r="H30" s="180"/>
      <c r="I30" s="177">
        <v>25</v>
      </c>
      <c r="J30" s="178"/>
      <c r="T30" s="74"/>
      <c r="U30" s="74"/>
    </row>
    <row r="31" spans="1:21" x14ac:dyDescent="0.2">
      <c r="A31" s="140" t="s">
        <v>111</v>
      </c>
      <c r="B31" s="83"/>
      <c r="C31" s="177">
        <v>58</v>
      </c>
      <c r="D31" s="178"/>
      <c r="E31" s="177">
        <v>115</v>
      </c>
      <c r="F31" s="178"/>
      <c r="G31" s="177">
        <v>78</v>
      </c>
      <c r="H31" s="178"/>
      <c r="I31" s="177">
        <f t="shared" si="1"/>
        <v>251</v>
      </c>
      <c r="J31" s="178"/>
      <c r="T31" s="74"/>
      <c r="U31" s="74"/>
    </row>
    <row r="32" spans="1:21" x14ac:dyDescent="0.2">
      <c r="A32" s="176"/>
      <c r="B32" s="176"/>
      <c r="C32" s="166"/>
      <c r="D32" s="166"/>
      <c r="E32" s="166"/>
      <c r="F32" s="166"/>
      <c r="G32" s="166"/>
      <c r="H32" s="166"/>
      <c r="I32" s="166"/>
      <c r="J32" s="166"/>
      <c r="T32" s="74"/>
      <c r="U32" s="74"/>
    </row>
    <row r="33" spans="1:21" x14ac:dyDescent="0.2">
      <c r="A33" s="175"/>
      <c r="B33" s="175"/>
      <c r="C33" s="166"/>
      <c r="D33" s="166"/>
      <c r="E33" s="166"/>
      <c r="F33" s="166"/>
      <c r="G33" s="166"/>
      <c r="H33" s="166"/>
      <c r="I33" s="166"/>
      <c r="J33" s="166"/>
      <c r="T33" s="74"/>
      <c r="U33" s="74"/>
    </row>
    <row r="34" spans="1:21" x14ac:dyDescent="0.2">
      <c r="A34" s="174"/>
      <c r="B34" s="174"/>
      <c r="C34" s="166"/>
      <c r="D34" s="166"/>
      <c r="E34" s="166"/>
      <c r="F34" s="166"/>
      <c r="G34" s="166"/>
      <c r="H34" s="166"/>
      <c r="I34" s="166"/>
      <c r="J34" s="166"/>
      <c r="T34" s="74"/>
      <c r="U34" s="74"/>
    </row>
    <row r="35" spans="1:21" x14ac:dyDescent="0.2">
      <c r="I35" s="166"/>
      <c r="J35" s="166"/>
      <c r="T35" s="74"/>
      <c r="U35" s="74"/>
    </row>
    <row r="36" spans="1:21" x14ac:dyDescent="0.2">
      <c r="B36" s="72"/>
      <c r="C36" s="166"/>
      <c r="D36" s="166"/>
      <c r="E36" s="166"/>
      <c r="F36" s="166"/>
      <c r="G36" s="166"/>
      <c r="H36" s="166"/>
      <c r="I36" s="166"/>
      <c r="J36" s="166"/>
      <c r="T36" s="74"/>
      <c r="U36" s="74"/>
    </row>
    <row r="37" spans="1:21" x14ac:dyDescent="0.2">
      <c r="T37" s="74"/>
      <c r="U37" s="74"/>
    </row>
    <row r="38" spans="1:21" x14ac:dyDescent="0.2">
      <c r="T38" s="74"/>
      <c r="U38" s="74"/>
    </row>
  </sheetData>
  <sheetProtection selectLockedCells="1"/>
  <customSheetViews>
    <customSheetView guid="{1A9BE304-A99C-4B2D-B88A-737F8529CE6B}" topLeftCell="A4">
      <selection activeCell="G16" sqref="G16:H16"/>
      <pageMargins left="0.7" right="0.7" top="0.75" bottom="0.75" header="0.3" footer="0.3"/>
    </customSheetView>
    <customSheetView guid="{15CDB6CC-C8DF-4AB5-BB13-5BC36614CAA4}" topLeftCell="A7">
      <selection activeCell="K10" sqref="K10"/>
      <pageMargins left="0.7" right="0.7" top="0.75" bottom="0.75" header="0.3" footer="0.3"/>
    </customSheetView>
  </customSheetViews>
  <mergeCells count="101">
    <mergeCell ref="A27:J27"/>
    <mergeCell ref="I29:J29"/>
    <mergeCell ref="I30:J30"/>
    <mergeCell ref="I31:J31"/>
    <mergeCell ref="I23:J23"/>
    <mergeCell ref="E23:F23"/>
    <mergeCell ref="G23:H23"/>
    <mergeCell ref="I24:J24"/>
    <mergeCell ref="I25:J25"/>
    <mergeCell ref="I26:J26"/>
    <mergeCell ref="I28:J28"/>
    <mergeCell ref="E29:F29"/>
    <mergeCell ref="E30:F30"/>
    <mergeCell ref="E31:F31"/>
    <mergeCell ref="G24:H24"/>
    <mergeCell ref="G25:H25"/>
    <mergeCell ref="G26:H26"/>
    <mergeCell ref="G28:H28"/>
    <mergeCell ref="G29:H29"/>
    <mergeCell ref="G30:H30"/>
    <mergeCell ref="G31:H31"/>
    <mergeCell ref="E24:F24"/>
    <mergeCell ref="E25:F25"/>
    <mergeCell ref="A1:B3"/>
    <mergeCell ref="D3:D6"/>
    <mergeCell ref="A7:J7"/>
    <mergeCell ref="A9:J9"/>
    <mergeCell ref="C12:D12"/>
    <mergeCell ref="E12:F12"/>
    <mergeCell ref="G12:H12"/>
    <mergeCell ref="I12:J12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A16:B16"/>
    <mergeCell ref="C16:D16"/>
    <mergeCell ref="E16:F16"/>
    <mergeCell ref="G16:H16"/>
    <mergeCell ref="I16:J16"/>
    <mergeCell ref="A15:B15"/>
    <mergeCell ref="C15:D15"/>
    <mergeCell ref="E15:F15"/>
    <mergeCell ref="G15:H15"/>
    <mergeCell ref="I15:J15"/>
    <mergeCell ref="I20:J20"/>
    <mergeCell ref="A17:B17"/>
    <mergeCell ref="C17:D17"/>
    <mergeCell ref="E17:F17"/>
    <mergeCell ref="G17:H17"/>
    <mergeCell ref="I17:J17"/>
    <mergeCell ref="A18:B18"/>
    <mergeCell ref="C18:D18"/>
    <mergeCell ref="E18:F18"/>
    <mergeCell ref="G18:H18"/>
    <mergeCell ref="I18:J18"/>
    <mergeCell ref="A19:B19"/>
    <mergeCell ref="C19:D19"/>
    <mergeCell ref="E19:F19"/>
    <mergeCell ref="G19:H19"/>
    <mergeCell ref="I19:J19"/>
    <mergeCell ref="C21:D21"/>
    <mergeCell ref="E21:F21"/>
    <mergeCell ref="G21:H21"/>
    <mergeCell ref="I21:J21"/>
    <mergeCell ref="A33:B33"/>
    <mergeCell ref="C33:D33"/>
    <mergeCell ref="E33:F33"/>
    <mergeCell ref="G33:H33"/>
    <mergeCell ref="I33:J33"/>
    <mergeCell ref="A32:B32"/>
    <mergeCell ref="C32:D32"/>
    <mergeCell ref="E32:F32"/>
    <mergeCell ref="G32:H32"/>
    <mergeCell ref="I32:J32"/>
    <mergeCell ref="C24:D24"/>
    <mergeCell ref="C25:D25"/>
    <mergeCell ref="E26:F26"/>
    <mergeCell ref="E28:F28"/>
    <mergeCell ref="C26:D26"/>
    <mergeCell ref="C28:D28"/>
    <mergeCell ref="C29:D29"/>
    <mergeCell ref="C30:D30"/>
    <mergeCell ref="C31:D31"/>
    <mergeCell ref="C23:D23"/>
    <mergeCell ref="C36:D36"/>
    <mergeCell ref="E36:F36"/>
    <mergeCell ref="G36:H36"/>
    <mergeCell ref="I36:J36"/>
    <mergeCell ref="A34:B34"/>
    <mergeCell ref="C34:D34"/>
    <mergeCell ref="E34:F34"/>
    <mergeCell ref="G34:H34"/>
    <mergeCell ref="I34:J34"/>
    <mergeCell ref="I35:J35"/>
  </mergeCells>
  <pageMargins left="0.7" right="0.7" top="0.75" bottom="0.75" header="0.3" footer="0.3"/>
  <pageSetup orientation="landscape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9"/>
  <sheetViews>
    <sheetView topLeftCell="A4" zoomScaleNormal="100" workbookViewId="0">
      <pane xSplit="1" ySplit="9" topLeftCell="C14" activePane="bottomRight" state="frozen"/>
      <selection activeCell="A4" sqref="A4"/>
      <selection pane="topRight" activeCell="B4" sqref="B4"/>
      <selection pane="bottomLeft" activeCell="A13" sqref="A13"/>
      <selection pane="bottomRight" activeCell="G58" sqref="G58"/>
    </sheetView>
  </sheetViews>
  <sheetFormatPr baseColWidth="10" defaultRowHeight="12.75" x14ac:dyDescent="0.2"/>
  <cols>
    <col min="1" max="1" width="25.28515625" customWidth="1"/>
    <col min="2" max="5" width="15.7109375" customWidth="1"/>
    <col min="6" max="6" width="13.85546875" bestFit="1" customWidth="1"/>
    <col min="7" max="8" width="12.85546875" customWidth="1"/>
    <col min="9" max="9" width="15" customWidth="1"/>
    <col min="10" max="10" width="18.5703125" style="1" customWidth="1"/>
    <col min="11" max="11" width="15.5703125" customWidth="1"/>
    <col min="12" max="12" width="13.85546875" bestFit="1" customWidth="1"/>
  </cols>
  <sheetData>
    <row r="1" spans="1:13" x14ac:dyDescent="0.2">
      <c r="A1" s="1"/>
      <c r="H1" s="38"/>
    </row>
    <row r="2" spans="1:13" x14ac:dyDescent="0.2">
      <c r="A2" s="1"/>
    </row>
    <row r="3" spans="1:13" x14ac:dyDescent="0.2">
      <c r="A3" s="1"/>
    </row>
    <row r="4" spans="1:13" x14ac:dyDescent="0.2">
      <c r="A4" s="1"/>
    </row>
    <row r="5" spans="1:13" ht="5.0999999999999996" customHeight="1" x14ac:dyDescent="0.2">
      <c r="A5" s="1"/>
    </row>
    <row r="6" spans="1:13" ht="5.0999999999999996" customHeight="1" x14ac:dyDescent="0.2">
      <c r="A6" s="1"/>
    </row>
    <row r="7" spans="1:13" ht="15.95" customHeight="1" x14ac:dyDescent="0.2">
      <c r="A7" s="1"/>
    </row>
    <row r="8" spans="1:13" ht="14.25" x14ac:dyDescent="0.2">
      <c r="A8" s="205" t="s">
        <v>10</v>
      </c>
      <c r="B8" s="205"/>
      <c r="C8" s="205"/>
      <c r="D8" s="205"/>
      <c r="E8" s="205"/>
      <c r="F8" s="205"/>
      <c r="G8" s="205"/>
      <c r="H8" s="205"/>
      <c r="I8" s="205"/>
      <c r="J8" s="205"/>
      <c r="K8" s="205"/>
    </row>
    <row r="9" spans="1:13" ht="5.0999999999999996" customHeight="1" x14ac:dyDescent="0.2"/>
    <row r="10" spans="1:13" ht="14.1" customHeight="1" x14ac:dyDescent="0.2">
      <c r="A10" s="206" t="s">
        <v>22</v>
      </c>
      <c r="B10" s="206"/>
      <c r="C10" s="206"/>
      <c r="D10" s="206"/>
      <c r="E10" s="206"/>
      <c r="F10" s="206"/>
      <c r="G10" s="206"/>
      <c r="H10" s="206"/>
      <c r="I10" s="206"/>
      <c r="J10" s="206"/>
      <c r="K10" s="206"/>
    </row>
    <row r="11" spans="1:13" ht="5.0999999999999996" customHeight="1" x14ac:dyDescent="0.2">
      <c r="A11" s="206"/>
      <c r="B11" s="206"/>
      <c r="C11" s="206"/>
      <c r="D11" s="206"/>
      <c r="E11" s="206"/>
      <c r="F11" s="206"/>
      <c r="G11" s="206"/>
      <c r="H11" s="206"/>
      <c r="I11" s="206"/>
      <c r="J11" s="206"/>
      <c r="K11" s="206"/>
    </row>
    <row r="12" spans="1:13" ht="13.5" thickBot="1" x14ac:dyDescent="0.25">
      <c r="B12" s="132" t="s">
        <v>4</v>
      </c>
      <c r="C12" s="133" t="s">
        <v>5</v>
      </c>
      <c r="D12" s="133" t="s">
        <v>11</v>
      </c>
      <c r="E12" s="133" t="s">
        <v>14</v>
      </c>
      <c r="F12" s="133" t="s">
        <v>24</v>
      </c>
      <c r="G12" s="133" t="s">
        <v>25</v>
      </c>
      <c r="H12" s="133" t="s">
        <v>26</v>
      </c>
      <c r="I12" s="133" t="s">
        <v>27</v>
      </c>
      <c r="J12" s="133" t="s">
        <v>44</v>
      </c>
      <c r="K12" s="111" t="s">
        <v>45</v>
      </c>
      <c r="L12" s="126" t="s">
        <v>97</v>
      </c>
    </row>
    <row r="13" spans="1:13" x14ac:dyDescent="0.2">
      <c r="A13" s="98" t="s">
        <v>0</v>
      </c>
      <c r="B13" s="106"/>
      <c r="C13" s="107"/>
      <c r="D13" s="108"/>
      <c r="E13" s="108"/>
      <c r="F13" s="108"/>
      <c r="G13" s="109"/>
      <c r="H13" s="110"/>
      <c r="I13" s="108"/>
      <c r="J13" s="107"/>
      <c r="K13" s="108"/>
    </row>
    <row r="14" spans="1:13" x14ac:dyDescent="0.2">
      <c r="A14" s="16" t="s">
        <v>12</v>
      </c>
      <c r="B14" s="99">
        <v>407675.14</v>
      </c>
      <c r="C14" s="100">
        <v>304460.11</v>
      </c>
      <c r="D14" s="101">
        <v>43471.316490400503</v>
      </c>
      <c r="E14" s="100">
        <v>399715.24</v>
      </c>
      <c r="F14" s="102">
        <v>302498.95</v>
      </c>
      <c r="G14" s="102">
        <v>253408.39999999997</v>
      </c>
      <c r="H14" s="100">
        <f>66381.23+158434.02</f>
        <v>224815.25</v>
      </c>
      <c r="I14" s="103" t="s">
        <v>28</v>
      </c>
      <c r="J14" s="104">
        <v>238067</v>
      </c>
      <c r="K14" s="105">
        <v>201033.11</v>
      </c>
      <c r="L14" s="145">
        <v>213637</v>
      </c>
      <c r="M14" s="40"/>
    </row>
    <row r="15" spans="1:13" x14ac:dyDescent="0.2">
      <c r="A15" s="16" t="s">
        <v>15</v>
      </c>
      <c r="B15" s="3">
        <v>67117.69</v>
      </c>
      <c r="C15" s="19">
        <v>66957.450000000012</v>
      </c>
      <c r="D15" s="17">
        <v>116636.50650383181</v>
      </c>
      <c r="E15" s="19">
        <v>79873.22</v>
      </c>
      <c r="F15" s="22">
        <v>36168.01999999999</v>
      </c>
      <c r="G15" s="22">
        <v>23826.929999999997</v>
      </c>
      <c r="H15" s="19">
        <f>1179.17+8454.77+17603.78</f>
        <v>27237.72</v>
      </c>
      <c r="I15" s="36" t="s">
        <v>29</v>
      </c>
      <c r="J15" s="73">
        <v>27320</v>
      </c>
      <c r="K15" s="78">
        <v>81205.94</v>
      </c>
      <c r="L15" s="145">
        <v>45432</v>
      </c>
    </row>
    <row r="16" spans="1:13" x14ac:dyDescent="0.2">
      <c r="A16" s="16" t="s">
        <v>1</v>
      </c>
      <c r="B16" s="3">
        <v>840.04</v>
      </c>
      <c r="C16" s="19">
        <v>2161.0299999999997</v>
      </c>
      <c r="D16" s="17">
        <v>96</v>
      </c>
      <c r="E16" s="19">
        <v>0</v>
      </c>
      <c r="F16" s="22">
        <v>0</v>
      </c>
      <c r="G16" s="22">
        <v>0</v>
      </c>
      <c r="H16" s="19"/>
      <c r="I16" s="36" t="s">
        <v>30</v>
      </c>
      <c r="J16" s="73">
        <v>0</v>
      </c>
      <c r="K16" s="17"/>
      <c r="L16" s="49"/>
    </row>
    <row r="17" spans="1:12" x14ac:dyDescent="0.2">
      <c r="A17" s="16" t="s">
        <v>2</v>
      </c>
      <c r="B17" s="3">
        <v>390510.09</v>
      </c>
      <c r="C17" s="19">
        <v>402888.65</v>
      </c>
      <c r="D17" s="17">
        <v>360549.42700576771</v>
      </c>
      <c r="E17" s="19">
        <v>374553.99</v>
      </c>
      <c r="F17" s="22">
        <v>344931.14</v>
      </c>
      <c r="G17" s="22">
        <v>282954.3</v>
      </c>
      <c r="H17" s="19">
        <f>146199.21+74836.23+176037.8-2421.4</f>
        <v>394651.83999999997</v>
      </c>
      <c r="I17" s="36" t="s">
        <v>31</v>
      </c>
      <c r="J17" s="73">
        <v>253411.93</v>
      </c>
      <c r="K17" s="17">
        <v>270156.02</v>
      </c>
      <c r="L17" s="145">
        <v>276697</v>
      </c>
    </row>
    <row r="18" spans="1:12" x14ac:dyDescent="0.2">
      <c r="A18" s="16" t="s">
        <v>17</v>
      </c>
      <c r="B18" s="3">
        <v>17800</v>
      </c>
      <c r="C18" s="19">
        <v>20800</v>
      </c>
      <c r="D18" s="17">
        <v>16300</v>
      </c>
      <c r="E18" s="19">
        <v>14200</v>
      </c>
      <c r="F18" s="22">
        <v>20300</v>
      </c>
      <c r="G18" s="22">
        <v>20800</v>
      </c>
      <c r="H18" s="19">
        <f>16705.45</f>
        <v>16705.45</v>
      </c>
      <c r="I18" s="36" t="s">
        <v>32</v>
      </c>
      <c r="J18" s="73">
        <v>22562.49</v>
      </c>
      <c r="K18" s="17">
        <v>25114.7</v>
      </c>
      <c r="L18" s="145">
        <v>23561</v>
      </c>
    </row>
    <row r="19" spans="1:12" x14ac:dyDescent="0.2">
      <c r="A19" s="126" t="s">
        <v>6</v>
      </c>
      <c r="B19" s="127">
        <f t="shared" ref="B19:G19" si="0">SUM(B14:B18)</f>
        <v>883942.96</v>
      </c>
      <c r="C19" s="127">
        <f t="shared" si="0"/>
        <v>797267.24</v>
      </c>
      <c r="D19" s="127">
        <f t="shared" si="0"/>
        <v>537053.25</v>
      </c>
      <c r="E19" s="128">
        <f t="shared" si="0"/>
        <v>868342.45</v>
      </c>
      <c r="F19" s="129">
        <f t="shared" si="0"/>
        <v>703898.11</v>
      </c>
      <c r="G19" s="129">
        <f t="shared" si="0"/>
        <v>580989.62999999989</v>
      </c>
      <c r="H19" s="130">
        <f>SUM(H14:H18)</f>
        <v>663410.25999999989</v>
      </c>
      <c r="I19" s="131" t="s">
        <v>33</v>
      </c>
      <c r="J19" s="85">
        <f>SUM(J14:J18)</f>
        <v>541361.42000000004</v>
      </c>
      <c r="K19" s="84">
        <f>SUM(K14:K18)</f>
        <v>577509.77</v>
      </c>
      <c r="L19" s="146">
        <v>559327</v>
      </c>
    </row>
    <row r="20" spans="1:12" ht="13.5" thickBot="1" x14ac:dyDescent="0.25">
      <c r="A20" s="1"/>
      <c r="B20" s="4"/>
      <c r="C20" s="1"/>
      <c r="E20" s="20"/>
      <c r="F20" s="26"/>
      <c r="G20" s="24"/>
      <c r="J20" s="4"/>
      <c r="K20" s="18"/>
    </row>
    <row r="21" spans="1:12" x14ac:dyDescent="0.2">
      <c r="A21" s="89" t="s">
        <v>3</v>
      </c>
      <c r="B21" s="5"/>
      <c r="E21" s="20"/>
      <c r="F21" s="24"/>
      <c r="G21" s="24"/>
      <c r="J21" s="4"/>
      <c r="K21" s="18"/>
    </row>
    <row r="22" spans="1:12" x14ac:dyDescent="0.2">
      <c r="A22" s="16" t="s">
        <v>12</v>
      </c>
      <c r="B22" s="90">
        <v>35353.96</v>
      </c>
      <c r="C22" s="77">
        <v>23743.420000000016</v>
      </c>
      <c r="D22" s="77">
        <v>2483.4499999999998</v>
      </c>
      <c r="E22" s="91">
        <v>32771.220000000008</v>
      </c>
      <c r="F22" s="91">
        <v>43004.539999999994</v>
      </c>
      <c r="G22" s="92">
        <v>31117.240000000016</v>
      </c>
      <c r="H22" s="91">
        <f>23727.96</f>
        <v>23727.96</v>
      </c>
      <c r="I22" s="93" t="s">
        <v>34</v>
      </c>
      <c r="J22" s="94">
        <v>25800.48</v>
      </c>
      <c r="K22" s="77">
        <v>37203.32</v>
      </c>
      <c r="L22" s="145">
        <v>51167</v>
      </c>
    </row>
    <row r="23" spans="1:12" x14ac:dyDescent="0.2">
      <c r="A23" s="16" t="s">
        <v>20</v>
      </c>
      <c r="B23" s="90">
        <v>1288.94</v>
      </c>
      <c r="C23" s="77">
        <v>2545.6400000000003</v>
      </c>
      <c r="D23" s="77">
        <v>5910.0400000000009</v>
      </c>
      <c r="E23" s="91">
        <v>1684.8</v>
      </c>
      <c r="F23" s="91">
        <v>910.15</v>
      </c>
      <c r="G23" s="95">
        <v>277.5</v>
      </c>
      <c r="H23" s="91">
        <f>1185.94</f>
        <v>1185.94</v>
      </c>
      <c r="I23" s="93" t="s">
        <v>35</v>
      </c>
      <c r="J23" s="94">
        <v>2092.98</v>
      </c>
      <c r="K23" s="77">
        <v>2725.15</v>
      </c>
      <c r="L23" s="145">
        <v>271</v>
      </c>
    </row>
    <row r="24" spans="1:12" x14ac:dyDescent="0.2">
      <c r="A24" s="16" t="s">
        <v>1</v>
      </c>
      <c r="B24" s="90">
        <v>0</v>
      </c>
      <c r="C24" s="77">
        <v>0</v>
      </c>
      <c r="D24" s="77">
        <v>0</v>
      </c>
      <c r="E24" s="91">
        <v>0</v>
      </c>
      <c r="F24" s="91">
        <v>0</v>
      </c>
      <c r="G24" s="93">
        <v>0</v>
      </c>
      <c r="H24" s="91"/>
      <c r="I24" s="91"/>
      <c r="J24" s="94">
        <v>0</v>
      </c>
      <c r="K24" s="77"/>
      <c r="L24" s="49"/>
    </row>
    <row r="25" spans="1:12" x14ac:dyDescent="0.2">
      <c r="A25" s="16" t="s">
        <v>2</v>
      </c>
      <c r="B25" s="90">
        <v>3477.07</v>
      </c>
      <c r="C25" s="77">
        <v>2550.3000000000002</v>
      </c>
      <c r="D25" s="77">
        <v>3639.9399999999996</v>
      </c>
      <c r="E25" s="91">
        <v>2834.0600000000004</v>
      </c>
      <c r="F25" s="91">
        <v>2462.61</v>
      </c>
      <c r="G25" s="96">
        <v>3821.4000000000005</v>
      </c>
      <c r="H25" s="91">
        <f>158.55+2421.4</f>
        <v>2579.9500000000003</v>
      </c>
      <c r="I25" s="93" t="s">
        <v>36</v>
      </c>
      <c r="J25" s="94">
        <v>0</v>
      </c>
      <c r="K25" s="77">
        <v>53.74</v>
      </c>
      <c r="L25" s="145">
        <v>195</v>
      </c>
    </row>
    <row r="26" spans="1:12" x14ac:dyDescent="0.2">
      <c r="A26" s="16" t="s">
        <v>18</v>
      </c>
      <c r="B26" s="90">
        <v>0</v>
      </c>
      <c r="C26" s="77">
        <v>0</v>
      </c>
      <c r="D26" s="77">
        <v>0</v>
      </c>
      <c r="E26" s="91">
        <v>0</v>
      </c>
      <c r="F26" s="91">
        <v>0</v>
      </c>
      <c r="G26" s="93">
        <v>2600</v>
      </c>
      <c r="H26" s="91"/>
      <c r="I26" s="91"/>
      <c r="J26" s="94">
        <v>1978.74</v>
      </c>
      <c r="K26" s="77">
        <v>1960.84</v>
      </c>
      <c r="L26" s="145">
        <v>1110</v>
      </c>
    </row>
    <row r="27" spans="1:12" x14ac:dyDescent="0.2">
      <c r="A27" s="126" t="s">
        <v>6</v>
      </c>
      <c r="B27" s="134">
        <f t="shared" ref="B27:G27" si="1">SUM(B22:B26)</f>
        <v>40119.97</v>
      </c>
      <c r="C27" s="134">
        <f t="shared" si="1"/>
        <v>28839.360000000015</v>
      </c>
      <c r="D27" s="134">
        <f t="shared" si="1"/>
        <v>12033.43</v>
      </c>
      <c r="E27" s="138">
        <f t="shared" si="1"/>
        <v>37290.080000000009</v>
      </c>
      <c r="F27" s="138">
        <f t="shared" si="1"/>
        <v>46377.299999999996</v>
      </c>
      <c r="G27" s="139">
        <f t="shared" si="1"/>
        <v>37816.140000000014</v>
      </c>
      <c r="H27" s="135">
        <f>SUM(H22:H26)</f>
        <v>27493.85</v>
      </c>
      <c r="I27" s="136" t="s">
        <v>37</v>
      </c>
      <c r="J27" s="137">
        <f>SUM(J22:J26)</f>
        <v>29872.2</v>
      </c>
      <c r="K27" s="97">
        <f>SUM(K22:K26)</f>
        <v>41943.049999999996</v>
      </c>
      <c r="L27" s="147">
        <v>52743</v>
      </c>
    </row>
    <row r="28" spans="1:12" ht="13.5" thickBot="1" x14ac:dyDescent="0.25">
      <c r="A28" s="13"/>
      <c r="B28" s="6"/>
      <c r="E28" s="20"/>
      <c r="F28" s="26"/>
      <c r="G28" s="24"/>
      <c r="J28" s="4"/>
      <c r="K28" s="18"/>
    </row>
    <row r="29" spans="1:12" x14ac:dyDescent="0.2">
      <c r="A29" s="89" t="s">
        <v>7</v>
      </c>
      <c r="B29" s="6"/>
      <c r="E29" s="20"/>
      <c r="F29" s="24"/>
      <c r="G29" s="24"/>
      <c r="J29" s="4"/>
      <c r="K29" s="18"/>
    </row>
    <row r="30" spans="1:12" x14ac:dyDescent="0.2">
      <c r="A30" s="16" t="s">
        <v>12</v>
      </c>
      <c r="B30" s="3">
        <v>189399.6</v>
      </c>
      <c r="C30" s="17">
        <v>88875.349999999977</v>
      </c>
      <c r="D30" s="17">
        <v>10976.789999999997</v>
      </c>
      <c r="E30" s="19">
        <v>137917.60000000003</v>
      </c>
      <c r="F30" s="22">
        <v>143100.20000000001</v>
      </c>
      <c r="G30" s="22">
        <v>145644.67000000004</v>
      </c>
      <c r="H30" s="19">
        <f>189972.37+1050</f>
        <v>191022.37</v>
      </c>
      <c r="I30" s="36" t="s">
        <v>38</v>
      </c>
      <c r="J30" s="73">
        <v>242811.06</v>
      </c>
      <c r="K30" s="17">
        <v>288164.51</v>
      </c>
      <c r="L30" s="145">
        <v>191255</v>
      </c>
    </row>
    <row r="31" spans="1:12" x14ac:dyDescent="0.2">
      <c r="A31" s="16" t="s">
        <v>15</v>
      </c>
      <c r="B31" s="3">
        <v>26494</v>
      </c>
      <c r="C31" s="17">
        <v>31392.380000000005</v>
      </c>
      <c r="D31" s="17">
        <v>56190.109999999986</v>
      </c>
      <c r="E31" s="19">
        <v>17389.89</v>
      </c>
      <c r="F31" s="22">
        <v>23274.41</v>
      </c>
      <c r="G31" s="22">
        <v>34428.600000000006</v>
      </c>
      <c r="H31" s="19">
        <f>31261.23</f>
        <v>31261.23</v>
      </c>
      <c r="I31" s="36" t="s">
        <v>39</v>
      </c>
      <c r="J31" s="73">
        <v>25844.959999999999</v>
      </c>
      <c r="K31" s="73">
        <v>37094.32</v>
      </c>
      <c r="L31" s="145">
        <v>56422</v>
      </c>
    </row>
    <row r="32" spans="1:12" x14ac:dyDescent="0.2">
      <c r="A32" s="16" t="s">
        <v>1</v>
      </c>
      <c r="B32" s="3">
        <v>0</v>
      </c>
      <c r="C32" s="17">
        <v>0</v>
      </c>
      <c r="D32" s="17">
        <v>0</v>
      </c>
      <c r="E32" s="19">
        <v>0</v>
      </c>
      <c r="F32" s="22">
        <v>0</v>
      </c>
      <c r="G32" s="22">
        <v>0</v>
      </c>
      <c r="H32" s="19"/>
      <c r="I32" s="19"/>
      <c r="J32" s="73">
        <v>0</v>
      </c>
      <c r="K32" s="73"/>
      <c r="L32" s="49"/>
    </row>
    <row r="33" spans="1:12" x14ac:dyDescent="0.2">
      <c r="A33" s="16" t="s">
        <v>2</v>
      </c>
      <c r="B33" s="3">
        <v>6528.47</v>
      </c>
      <c r="C33" s="17">
        <v>10811.67</v>
      </c>
      <c r="D33" s="17">
        <v>5306.4199999999992</v>
      </c>
      <c r="E33" s="19">
        <v>4794.9799999999996</v>
      </c>
      <c r="F33" s="22">
        <v>4498.9799999999996</v>
      </c>
      <c r="G33" s="22">
        <v>2781.96</v>
      </c>
      <c r="H33" s="19">
        <f>3723.95</f>
        <v>3723.95</v>
      </c>
      <c r="I33" s="36" t="s">
        <v>40</v>
      </c>
      <c r="J33" s="73">
        <v>3571.95</v>
      </c>
      <c r="K33" s="73">
        <v>10970.35</v>
      </c>
      <c r="L33" s="145">
        <v>4308</v>
      </c>
    </row>
    <row r="34" spans="1:12" x14ac:dyDescent="0.2">
      <c r="A34" s="16" t="s">
        <v>18</v>
      </c>
      <c r="B34" s="3">
        <v>0</v>
      </c>
      <c r="C34" s="17">
        <v>0</v>
      </c>
      <c r="D34" s="17">
        <v>0</v>
      </c>
      <c r="E34" s="19">
        <v>0</v>
      </c>
      <c r="F34" s="22">
        <v>0</v>
      </c>
      <c r="G34" s="22">
        <v>3150</v>
      </c>
      <c r="H34" s="19">
        <v>3612.35</v>
      </c>
      <c r="I34" s="36" t="s">
        <v>41</v>
      </c>
      <c r="J34" s="73">
        <v>3372.47</v>
      </c>
      <c r="K34" s="73">
        <v>1819.83</v>
      </c>
      <c r="L34" s="145">
        <v>8592</v>
      </c>
    </row>
    <row r="35" spans="1:12" x14ac:dyDescent="0.2">
      <c r="A35" s="126" t="s">
        <v>6</v>
      </c>
      <c r="B35" s="127">
        <v>222422.07</v>
      </c>
      <c r="C35" s="127">
        <f t="shared" ref="C35:H35" si="2">SUM(C30:C34)</f>
        <v>131079.4</v>
      </c>
      <c r="D35" s="127">
        <f t="shared" si="2"/>
        <v>72473.319999999978</v>
      </c>
      <c r="E35" s="128">
        <f t="shared" si="2"/>
        <v>160102.47000000006</v>
      </c>
      <c r="F35" s="129">
        <f t="shared" si="2"/>
        <v>170873.59000000003</v>
      </c>
      <c r="G35" s="129">
        <f t="shared" si="2"/>
        <v>186005.23000000004</v>
      </c>
      <c r="H35" s="130">
        <f t="shared" si="2"/>
        <v>229619.90000000002</v>
      </c>
      <c r="I35" s="131" t="s">
        <v>42</v>
      </c>
      <c r="J35" s="85">
        <f>SUM(J30:J34)</f>
        <v>275600.44</v>
      </c>
      <c r="K35" s="85">
        <f>SUM(K30:K34)</f>
        <v>338049.01</v>
      </c>
      <c r="L35" s="145">
        <v>260577</v>
      </c>
    </row>
    <row r="36" spans="1:12" ht="13.5" thickBot="1" x14ac:dyDescent="0.25">
      <c r="A36" s="1"/>
      <c r="B36" s="4"/>
      <c r="C36" s="1"/>
      <c r="D36" s="25"/>
      <c r="E36" s="27"/>
      <c r="F36" s="28"/>
      <c r="G36" s="24"/>
      <c r="H36" s="31"/>
      <c r="I36" s="31"/>
      <c r="J36" s="4"/>
      <c r="K36" s="18"/>
    </row>
    <row r="37" spans="1:12" ht="13.5" thickBot="1" x14ac:dyDescent="0.25">
      <c r="A37" s="15" t="s">
        <v>21</v>
      </c>
      <c r="B37" s="14">
        <f t="shared" ref="B37:G37" si="3">SUM(B19+B27+B35)</f>
        <v>1146485</v>
      </c>
      <c r="C37" s="14">
        <f t="shared" si="3"/>
        <v>957186</v>
      </c>
      <c r="D37" s="14">
        <f t="shared" si="3"/>
        <v>621560</v>
      </c>
      <c r="E37" s="23">
        <f t="shared" si="3"/>
        <v>1065735</v>
      </c>
      <c r="F37" s="30">
        <f t="shared" si="3"/>
        <v>921149</v>
      </c>
      <c r="G37" s="32">
        <f t="shared" si="3"/>
        <v>804811</v>
      </c>
      <c r="H37" s="33">
        <f>H19+H27+H35</f>
        <v>920524.00999999989</v>
      </c>
      <c r="I37" s="37" t="s">
        <v>43</v>
      </c>
      <c r="J37" s="39">
        <f>J19+J27+J35</f>
        <v>846834.06</v>
      </c>
      <c r="K37" s="39">
        <f>K19+K27+K35</f>
        <v>957501.83000000007</v>
      </c>
      <c r="L37" s="148">
        <v>872646</v>
      </c>
    </row>
    <row r="39" spans="1:12" x14ac:dyDescent="0.2">
      <c r="E39" s="21"/>
    </row>
  </sheetData>
  <customSheetViews>
    <customSheetView guid="{1A9BE304-A99C-4B2D-B88A-737F8529CE6B}" topLeftCell="A4">
      <pane xSplit="1" ySplit="7" topLeftCell="B11" activePane="bottomRight" state="frozen"/>
      <selection pane="bottomRight" activeCell="B41" sqref="B41"/>
      <pageMargins left="0.39370078740157483" right="0.39370078740157483" top="0.59055118110236227" bottom="0.59055118110236227" header="0.51181102362204722" footer="0.51181102362204722"/>
      <printOptions horizontalCentered="1"/>
      <pageSetup orientation="landscape" r:id="rId1"/>
      <headerFooter alignWithMargins="0">
        <oddFooter>&amp;LPAT, imprimé le &amp;D&amp;C&amp;F
&amp;A&amp;RPage &amp;P de &amp;N</oddFooter>
      </headerFooter>
    </customSheetView>
    <customSheetView guid="{15CDB6CC-C8DF-4AB5-BB13-5BC36614CAA4}" showPageBreaks="1" printArea="1" topLeftCell="A4">
      <pane xSplit="1" ySplit="9" topLeftCell="B13" activePane="bottomRight" state="frozen"/>
      <selection pane="bottomRight" activeCell="K12" sqref="K12"/>
      <pageMargins left="0.39370078740157483" right="0.39370078740157483" top="0.59055118110236227" bottom="0.59055118110236227" header="0.51181102362204722" footer="0.51181102362204722"/>
      <printOptions horizontalCentered="1"/>
      <pageSetup orientation="landscape" r:id="rId2"/>
      <headerFooter alignWithMargins="0">
        <oddFooter>&amp;LPAT, imprimé le &amp;D&amp;C&amp;F
&amp;A&amp;RPage &amp;P de &amp;N</oddFooter>
      </headerFooter>
    </customSheetView>
  </customSheetViews>
  <mergeCells count="2">
    <mergeCell ref="A8:K8"/>
    <mergeCell ref="A10:K11"/>
  </mergeCells>
  <phoneticPr fontId="2" type="noConversion"/>
  <printOptions horizontalCentered="1"/>
  <pageMargins left="0.39370078740157483" right="0.39370078740157483" top="0.59055118110236227" bottom="0.59055118110236227" header="0.51181102362204722" footer="0.51181102362204722"/>
  <pageSetup orientation="landscape" r:id="rId3"/>
  <headerFooter alignWithMargins="0">
    <oddFooter>&amp;LPAT, imprimé le &amp;D&amp;C&amp;F
&amp;A&amp;RPage &amp;P de &amp;N</oddFooter>
  </headerFooter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E355"/>
  <sheetViews>
    <sheetView tabSelected="1" topLeftCell="A85" zoomScale="70" zoomScaleNormal="70" workbookViewId="0">
      <selection activeCell="L259" sqref="L259"/>
    </sheetView>
  </sheetViews>
  <sheetFormatPr baseColWidth="10" defaultRowHeight="12.75" x14ac:dyDescent="0.2"/>
  <cols>
    <col min="1" max="1" width="47.85546875" customWidth="1"/>
    <col min="2" max="2" width="15" customWidth="1"/>
    <col min="3" max="3" width="17.28515625" style="45" customWidth="1"/>
    <col min="4" max="4" width="14.85546875" customWidth="1"/>
    <col min="5" max="5" width="24.42578125" style="6" customWidth="1"/>
    <col min="252" max="252" width="47.85546875" customWidth="1"/>
    <col min="253" max="253" width="15" customWidth="1"/>
    <col min="254" max="254" width="17.28515625" customWidth="1"/>
    <col min="255" max="255" width="16.42578125" customWidth="1"/>
    <col min="256" max="256" width="20.42578125" customWidth="1"/>
    <col min="259" max="259" width="14.85546875" customWidth="1"/>
    <col min="260" max="260" width="10.85546875" customWidth="1"/>
    <col min="508" max="508" width="47.85546875" customWidth="1"/>
    <col min="509" max="509" width="15" customWidth="1"/>
    <col min="510" max="510" width="17.28515625" customWidth="1"/>
    <col min="511" max="511" width="16.42578125" customWidth="1"/>
    <col min="512" max="512" width="20.42578125" customWidth="1"/>
    <col min="515" max="515" width="14.85546875" customWidth="1"/>
    <col min="516" max="516" width="10.85546875" customWidth="1"/>
    <col min="764" max="764" width="47.85546875" customWidth="1"/>
    <col min="765" max="765" width="15" customWidth="1"/>
    <col min="766" max="766" width="17.28515625" customWidth="1"/>
    <col min="767" max="767" width="16.42578125" customWidth="1"/>
    <col min="768" max="768" width="20.42578125" customWidth="1"/>
    <col min="771" max="771" width="14.85546875" customWidth="1"/>
    <col min="772" max="772" width="10.85546875" customWidth="1"/>
    <col min="1020" max="1020" width="47.85546875" customWidth="1"/>
    <col min="1021" max="1021" width="15" customWidth="1"/>
    <col min="1022" max="1022" width="17.28515625" customWidth="1"/>
    <col min="1023" max="1023" width="16.42578125" customWidth="1"/>
    <col min="1024" max="1024" width="20.42578125" customWidth="1"/>
    <col min="1027" max="1027" width="14.85546875" customWidth="1"/>
    <col min="1028" max="1028" width="10.85546875" customWidth="1"/>
    <col min="1276" max="1276" width="47.85546875" customWidth="1"/>
    <col min="1277" max="1277" width="15" customWidth="1"/>
    <col min="1278" max="1278" width="17.28515625" customWidth="1"/>
    <col min="1279" max="1279" width="16.42578125" customWidth="1"/>
    <col min="1280" max="1280" width="20.42578125" customWidth="1"/>
    <col min="1283" max="1283" width="14.85546875" customWidth="1"/>
    <col min="1284" max="1284" width="10.85546875" customWidth="1"/>
    <col min="1532" max="1532" width="47.85546875" customWidth="1"/>
    <col min="1533" max="1533" width="15" customWidth="1"/>
    <col min="1534" max="1534" width="17.28515625" customWidth="1"/>
    <col min="1535" max="1535" width="16.42578125" customWidth="1"/>
    <col min="1536" max="1536" width="20.42578125" customWidth="1"/>
    <col min="1539" max="1539" width="14.85546875" customWidth="1"/>
    <col min="1540" max="1540" width="10.85546875" customWidth="1"/>
    <col min="1788" max="1788" width="47.85546875" customWidth="1"/>
    <col min="1789" max="1789" width="15" customWidth="1"/>
    <col min="1790" max="1790" width="17.28515625" customWidth="1"/>
    <col min="1791" max="1791" width="16.42578125" customWidth="1"/>
    <col min="1792" max="1792" width="20.42578125" customWidth="1"/>
    <col min="1795" max="1795" width="14.85546875" customWidth="1"/>
    <col min="1796" max="1796" width="10.85546875" customWidth="1"/>
    <col min="2044" max="2044" width="47.85546875" customWidth="1"/>
    <col min="2045" max="2045" width="15" customWidth="1"/>
    <col min="2046" max="2046" width="17.28515625" customWidth="1"/>
    <col min="2047" max="2047" width="16.42578125" customWidth="1"/>
    <col min="2048" max="2048" width="20.42578125" customWidth="1"/>
    <col min="2051" max="2051" width="14.85546875" customWidth="1"/>
    <col min="2052" max="2052" width="10.85546875" customWidth="1"/>
    <col min="2300" max="2300" width="47.85546875" customWidth="1"/>
    <col min="2301" max="2301" width="15" customWidth="1"/>
    <col min="2302" max="2302" width="17.28515625" customWidth="1"/>
    <col min="2303" max="2303" width="16.42578125" customWidth="1"/>
    <col min="2304" max="2304" width="20.42578125" customWidth="1"/>
    <col min="2307" max="2307" width="14.85546875" customWidth="1"/>
    <col min="2308" max="2308" width="10.85546875" customWidth="1"/>
    <col min="2556" max="2556" width="47.85546875" customWidth="1"/>
    <col min="2557" max="2557" width="15" customWidth="1"/>
    <col min="2558" max="2558" width="17.28515625" customWidth="1"/>
    <col min="2559" max="2559" width="16.42578125" customWidth="1"/>
    <col min="2560" max="2560" width="20.42578125" customWidth="1"/>
    <col min="2563" max="2563" width="14.85546875" customWidth="1"/>
    <col min="2564" max="2564" width="10.85546875" customWidth="1"/>
    <col min="2812" max="2812" width="47.85546875" customWidth="1"/>
    <col min="2813" max="2813" width="15" customWidth="1"/>
    <col min="2814" max="2814" width="17.28515625" customWidth="1"/>
    <col min="2815" max="2815" width="16.42578125" customWidth="1"/>
    <col min="2816" max="2816" width="20.42578125" customWidth="1"/>
    <col min="2819" max="2819" width="14.85546875" customWidth="1"/>
    <col min="2820" max="2820" width="10.85546875" customWidth="1"/>
    <col min="3068" max="3068" width="47.85546875" customWidth="1"/>
    <col min="3069" max="3069" width="15" customWidth="1"/>
    <col min="3070" max="3070" width="17.28515625" customWidth="1"/>
    <col min="3071" max="3071" width="16.42578125" customWidth="1"/>
    <col min="3072" max="3072" width="20.42578125" customWidth="1"/>
    <col min="3075" max="3075" width="14.85546875" customWidth="1"/>
    <col min="3076" max="3076" width="10.85546875" customWidth="1"/>
    <col min="3324" max="3324" width="47.85546875" customWidth="1"/>
    <col min="3325" max="3325" width="15" customWidth="1"/>
    <col min="3326" max="3326" width="17.28515625" customWidth="1"/>
    <col min="3327" max="3327" width="16.42578125" customWidth="1"/>
    <col min="3328" max="3328" width="20.42578125" customWidth="1"/>
    <col min="3331" max="3331" width="14.85546875" customWidth="1"/>
    <col min="3332" max="3332" width="10.85546875" customWidth="1"/>
    <col min="3580" max="3580" width="47.85546875" customWidth="1"/>
    <col min="3581" max="3581" width="15" customWidth="1"/>
    <col min="3582" max="3582" width="17.28515625" customWidth="1"/>
    <col min="3583" max="3583" width="16.42578125" customWidth="1"/>
    <col min="3584" max="3584" width="20.42578125" customWidth="1"/>
    <col min="3587" max="3587" width="14.85546875" customWidth="1"/>
    <col min="3588" max="3588" width="10.85546875" customWidth="1"/>
    <col min="3836" max="3836" width="47.85546875" customWidth="1"/>
    <col min="3837" max="3837" width="15" customWidth="1"/>
    <col min="3838" max="3838" width="17.28515625" customWidth="1"/>
    <col min="3839" max="3839" width="16.42578125" customWidth="1"/>
    <col min="3840" max="3840" width="20.42578125" customWidth="1"/>
    <col min="3843" max="3843" width="14.85546875" customWidth="1"/>
    <col min="3844" max="3844" width="10.85546875" customWidth="1"/>
    <col min="4092" max="4092" width="47.85546875" customWidth="1"/>
    <col min="4093" max="4093" width="15" customWidth="1"/>
    <col min="4094" max="4094" width="17.28515625" customWidth="1"/>
    <col min="4095" max="4095" width="16.42578125" customWidth="1"/>
    <col min="4096" max="4096" width="20.42578125" customWidth="1"/>
    <col min="4099" max="4099" width="14.85546875" customWidth="1"/>
    <col min="4100" max="4100" width="10.85546875" customWidth="1"/>
    <col min="4348" max="4348" width="47.85546875" customWidth="1"/>
    <col min="4349" max="4349" width="15" customWidth="1"/>
    <col min="4350" max="4350" width="17.28515625" customWidth="1"/>
    <col min="4351" max="4351" width="16.42578125" customWidth="1"/>
    <col min="4352" max="4352" width="20.42578125" customWidth="1"/>
    <col min="4355" max="4355" width="14.85546875" customWidth="1"/>
    <col min="4356" max="4356" width="10.85546875" customWidth="1"/>
    <col min="4604" max="4604" width="47.85546875" customWidth="1"/>
    <col min="4605" max="4605" width="15" customWidth="1"/>
    <col min="4606" max="4606" width="17.28515625" customWidth="1"/>
    <col min="4607" max="4607" width="16.42578125" customWidth="1"/>
    <col min="4608" max="4608" width="20.42578125" customWidth="1"/>
    <col min="4611" max="4611" width="14.85546875" customWidth="1"/>
    <col min="4612" max="4612" width="10.85546875" customWidth="1"/>
    <col min="4860" max="4860" width="47.85546875" customWidth="1"/>
    <col min="4861" max="4861" width="15" customWidth="1"/>
    <col min="4862" max="4862" width="17.28515625" customWidth="1"/>
    <col min="4863" max="4863" width="16.42578125" customWidth="1"/>
    <col min="4864" max="4864" width="20.42578125" customWidth="1"/>
    <col min="4867" max="4867" width="14.85546875" customWidth="1"/>
    <col min="4868" max="4868" width="10.85546875" customWidth="1"/>
    <col min="5116" max="5116" width="47.85546875" customWidth="1"/>
    <col min="5117" max="5117" width="15" customWidth="1"/>
    <col min="5118" max="5118" width="17.28515625" customWidth="1"/>
    <col min="5119" max="5119" width="16.42578125" customWidth="1"/>
    <col min="5120" max="5120" width="20.42578125" customWidth="1"/>
    <col min="5123" max="5123" width="14.85546875" customWidth="1"/>
    <col min="5124" max="5124" width="10.85546875" customWidth="1"/>
    <col min="5372" max="5372" width="47.85546875" customWidth="1"/>
    <col min="5373" max="5373" width="15" customWidth="1"/>
    <col min="5374" max="5374" width="17.28515625" customWidth="1"/>
    <col min="5375" max="5375" width="16.42578125" customWidth="1"/>
    <col min="5376" max="5376" width="20.42578125" customWidth="1"/>
    <col min="5379" max="5379" width="14.85546875" customWidth="1"/>
    <col min="5380" max="5380" width="10.85546875" customWidth="1"/>
    <col min="5628" max="5628" width="47.85546875" customWidth="1"/>
    <col min="5629" max="5629" width="15" customWidth="1"/>
    <col min="5630" max="5630" width="17.28515625" customWidth="1"/>
    <col min="5631" max="5631" width="16.42578125" customWidth="1"/>
    <col min="5632" max="5632" width="20.42578125" customWidth="1"/>
    <col min="5635" max="5635" width="14.85546875" customWidth="1"/>
    <col min="5636" max="5636" width="10.85546875" customWidth="1"/>
    <col min="5884" max="5884" width="47.85546875" customWidth="1"/>
    <col min="5885" max="5885" width="15" customWidth="1"/>
    <col min="5886" max="5886" width="17.28515625" customWidth="1"/>
    <col min="5887" max="5887" width="16.42578125" customWidth="1"/>
    <col min="5888" max="5888" width="20.42578125" customWidth="1"/>
    <col min="5891" max="5891" width="14.85546875" customWidth="1"/>
    <col min="5892" max="5892" width="10.85546875" customWidth="1"/>
    <col min="6140" max="6140" width="47.85546875" customWidth="1"/>
    <col min="6141" max="6141" width="15" customWidth="1"/>
    <col min="6142" max="6142" width="17.28515625" customWidth="1"/>
    <col min="6143" max="6143" width="16.42578125" customWidth="1"/>
    <col min="6144" max="6144" width="20.42578125" customWidth="1"/>
    <col min="6147" max="6147" width="14.85546875" customWidth="1"/>
    <col min="6148" max="6148" width="10.85546875" customWidth="1"/>
    <col min="6396" max="6396" width="47.85546875" customWidth="1"/>
    <col min="6397" max="6397" width="15" customWidth="1"/>
    <col min="6398" max="6398" width="17.28515625" customWidth="1"/>
    <col min="6399" max="6399" width="16.42578125" customWidth="1"/>
    <col min="6400" max="6400" width="20.42578125" customWidth="1"/>
    <col min="6403" max="6403" width="14.85546875" customWidth="1"/>
    <col min="6404" max="6404" width="10.85546875" customWidth="1"/>
    <col min="6652" max="6652" width="47.85546875" customWidth="1"/>
    <col min="6653" max="6653" width="15" customWidth="1"/>
    <col min="6654" max="6654" width="17.28515625" customWidth="1"/>
    <col min="6655" max="6655" width="16.42578125" customWidth="1"/>
    <col min="6656" max="6656" width="20.42578125" customWidth="1"/>
    <col min="6659" max="6659" width="14.85546875" customWidth="1"/>
    <col min="6660" max="6660" width="10.85546875" customWidth="1"/>
    <col min="6908" max="6908" width="47.85546875" customWidth="1"/>
    <col min="6909" max="6909" width="15" customWidth="1"/>
    <col min="6910" max="6910" width="17.28515625" customWidth="1"/>
    <col min="6911" max="6911" width="16.42578125" customWidth="1"/>
    <col min="6912" max="6912" width="20.42578125" customWidth="1"/>
    <col min="6915" max="6915" width="14.85546875" customWidth="1"/>
    <col min="6916" max="6916" width="10.85546875" customWidth="1"/>
    <col min="7164" max="7164" width="47.85546875" customWidth="1"/>
    <col min="7165" max="7165" width="15" customWidth="1"/>
    <col min="7166" max="7166" width="17.28515625" customWidth="1"/>
    <col min="7167" max="7167" width="16.42578125" customWidth="1"/>
    <col min="7168" max="7168" width="20.42578125" customWidth="1"/>
    <col min="7171" max="7171" width="14.85546875" customWidth="1"/>
    <col min="7172" max="7172" width="10.85546875" customWidth="1"/>
    <col min="7420" max="7420" width="47.85546875" customWidth="1"/>
    <col min="7421" max="7421" width="15" customWidth="1"/>
    <col min="7422" max="7422" width="17.28515625" customWidth="1"/>
    <col min="7423" max="7423" width="16.42578125" customWidth="1"/>
    <col min="7424" max="7424" width="20.42578125" customWidth="1"/>
    <col min="7427" max="7427" width="14.85546875" customWidth="1"/>
    <col min="7428" max="7428" width="10.85546875" customWidth="1"/>
    <col min="7676" max="7676" width="47.85546875" customWidth="1"/>
    <col min="7677" max="7677" width="15" customWidth="1"/>
    <col min="7678" max="7678" width="17.28515625" customWidth="1"/>
    <col min="7679" max="7679" width="16.42578125" customWidth="1"/>
    <col min="7680" max="7680" width="20.42578125" customWidth="1"/>
    <col min="7683" max="7683" width="14.85546875" customWidth="1"/>
    <col min="7684" max="7684" width="10.85546875" customWidth="1"/>
    <col min="7932" max="7932" width="47.85546875" customWidth="1"/>
    <col min="7933" max="7933" width="15" customWidth="1"/>
    <col min="7934" max="7934" width="17.28515625" customWidth="1"/>
    <col min="7935" max="7935" width="16.42578125" customWidth="1"/>
    <col min="7936" max="7936" width="20.42578125" customWidth="1"/>
    <col min="7939" max="7939" width="14.85546875" customWidth="1"/>
    <col min="7940" max="7940" width="10.85546875" customWidth="1"/>
    <col min="8188" max="8188" width="47.85546875" customWidth="1"/>
    <col min="8189" max="8189" width="15" customWidth="1"/>
    <col min="8190" max="8190" width="17.28515625" customWidth="1"/>
    <col min="8191" max="8191" width="16.42578125" customWidth="1"/>
    <col min="8192" max="8192" width="20.42578125" customWidth="1"/>
    <col min="8195" max="8195" width="14.85546875" customWidth="1"/>
    <col min="8196" max="8196" width="10.85546875" customWidth="1"/>
    <col min="8444" max="8444" width="47.85546875" customWidth="1"/>
    <col min="8445" max="8445" width="15" customWidth="1"/>
    <col min="8446" max="8446" width="17.28515625" customWidth="1"/>
    <col min="8447" max="8447" width="16.42578125" customWidth="1"/>
    <col min="8448" max="8448" width="20.42578125" customWidth="1"/>
    <col min="8451" max="8451" width="14.85546875" customWidth="1"/>
    <col min="8452" max="8452" width="10.85546875" customWidth="1"/>
    <col min="8700" max="8700" width="47.85546875" customWidth="1"/>
    <col min="8701" max="8701" width="15" customWidth="1"/>
    <col min="8702" max="8702" width="17.28515625" customWidth="1"/>
    <col min="8703" max="8703" width="16.42578125" customWidth="1"/>
    <col min="8704" max="8704" width="20.42578125" customWidth="1"/>
    <col min="8707" max="8707" width="14.85546875" customWidth="1"/>
    <col min="8708" max="8708" width="10.85546875" customWidth="1"/>
    <col min="8956" max="8956" width="47.85546875" customWidth="1"/>
    <col min="8957" max="8957" width="15" customWidth="1"/>
    <col min="8958" max="8958" width="17.28515625" customWidth="1"/>
    <col min="8959" max="8959" width="16.42578125" customWidth="1"/>
    <col min="8960" max="8960" width="20.42578125" customWidth="1"/>
    <col min="8963" max="8963" width="14.85546875" customWidth="1"/>
    <col min="8964" max="8964" width="10.85546875" customWidth="1"/>
    <col min="9212" max="9212" width="47.85546875" customWidth="1"/>
    <col min="9213" max="9213" width="15" customWidth="1"/>
    <col min="9214" max="9214" width="17.28515625" customWidth="1"/>
    <col min="9215" max="9215" width="16.42578125" customWidth="1"/>
    <col min="9216" max="9216" width="20.42578125" customWidth="1"/>
    <col min="9219" max="9219" width="14.85546875" customWidth="1"/>
    <col min="9220" max="9220" width="10.85546875" customWidth="1"/>
    <col min="9468" max="9468" width="47.85546875" customWidth="1"/>
    <col min="9469" max="9469" width="15" customWidth="1"/>
    <col min="9470" max="9470" width="17.28515625" customWidth="1"/>
    <col min="9471" max="9471" width="16.42578125" customWidth="1"/>
    <col min="9472" max="9472" width="20.42578125" customWidth="1"/>
    <col min="9475" max="9475" width="14.85546875" customWidth="1"/>
    <col min="9476" max="9476" width="10.85546875" customWidth="1"/>
    <col min="9724" max="9724" width="47.85546875" customWidth="1"/>
    <col min="9725" max="9725" width="15" customWidth="1"/>
    <col min="9726" max="9726" width="17.28515625" customWidth="1"/>
    <col min="9727" max="9727" width="16.42578125" customWidth="1"/>
    <col min="9728" max="9728" width="20.42578125" customWidth="1"/>
    <col min="9731" max="9731" width="14.85546875" customWidth="1"/>
    <col min="9732" max="9732" width="10.85546875" customWidth="1"/>
    <col min="9980" max="9980" width="47.85546875" customWidth="1"/>
    <col min="9981" max="9981" width="15" customWidth="1"/>
    <col min="9982" max="9982" width="17.28515625" customWidth="1"/>
    <col min="9983" max="9983" width="16.42578125" customWidth="1"/>
    <col min="9984" max="9984" width="20.42578125" customWidth="1"/>
    <col min="9987" max="9987" width="14.85546875" customWidth="1"/>
    <col min="9988" max="9988" width="10.85546875" customWidth="1"/>
    <col min="10236" max="10236" width="47.85546875" customWidth="1"/>
    <col min="10237" max="10237" width="15" customWidth="1"/>
    <col min="10238" max="10238" width="17.28515625" customWidth="1"/>
    <col min="10239" max="10239" width="16.42578125" customWidth="1"/>
    <col min="10240" max="10240" width="20.42578125" customWidth="1"/>
    <col min="10243" max="10243" width="14.85546875" customWidth="1"/>
    <col min="10244" max="10244" width="10.85546875" customWidth="1"/>
    <col min="10492" max="10492" width="47.85546875" customWidth="1"/>
    <col min="10493" max="10493" width="15" customWidth="1"/>
    <col min="10494" max="10494" width="17.28515625" customWidth="1"/>
    <col min="10495" max="10495" width="16.42578125" customWidth="1"/>
    <col min="10496" max="10496" width="20.42578125" customWidth="1"/>
    <col min="10499" max="10499" width="14.85546875" customWidth="1"/>
    <col min="10500" max="10500" width="10.85546875" customWidth="1"/>
    <col min="10748" max="10748" width="47.85546875" customWidth="1"/>
    <col min="10749" max="10749" width="15" customWidth="1"/>
    <col min="10750" max="10750" width="17.28515625" customWidth="1"/>
    <col min="10751" max="10751" width="16.42578125" customWidth="1"/>
    <col min="10752" max="10752" width="20.42578125" customWidth="1"/>
    <col min="10755" max="10755" width="14.85546875" customWidth="1"/>
    <col min="10756" max="10756" width="10.85546875" customWidth="1"/>
    <col min="11004" max="11004" width="47.85546875" customWidth="1"/>
    <col min="11005" max="11005" width="15" customWidth="1"/>
    <col min="11006" max="11006" width="17.28515625" customWidth="1"/>
    <col min="11007" max="11007" width="16.42578125" customWidth="1"/>
    <col min="11008" max="11008" width="20.42578125" customWidth="1"/>
    <col min="11011" max="11011" width="14.85546875" customWidth="1"/>
    <col min="11012" max="11012" width="10.85546875" customWidth="1"/>
    <col min="11260" max="11260" width="47.85546875" customWidth="1"/>
    <col min="11261" max="11261" width="15" customWidth="1"/>
    <col min="11262" max="11262" width="17.28515625" customWidth="1"/>
    <col min="11263" max="11263" width="16.42578125" customWidth="1"/>
    <col min="11264" max="11264" width="20.42578125" customWidth="1"/>
    <col min="11267" max="11267" width="14.85546875" customWidth="1"/>
    <col min="11268" max="11268" width="10.85546875" customWidth="1"/>
    <col min="11516" max="11516" width="47.85546875" customWidth="1"/>
    <col min="11517" max="11517" width="15" customWidth="1"/>
    <col min="11518" max="11518" width="17.28515625" customWidth="1"/>
    <col min="11519" max="11519" width="16.42578125" customWidth="1"/>
    <col min="11520" max="11520" width="20.42578125" customWidth="1"/>
    <col min="11523" max="11523" width="14.85546875" customWidth="1"/>
    <col min="11524" max="11524" width="10.85546875" customWidth="1"/>
    <col min="11772" max="11772" width="47.85546875" customWidth="1"/>
    <col min="11773" max="11773" width="15" customWidth="1"/>
    <col min="11774" max="11774" width="17.28515625" customWidth="1"/>
    <col min="11775" max="11775" width="16.42578125" customWidth="1"/>
    <col min="11776" max="11776" width="20.42578125" customWidth="1"/>
    <col min="11779" max="11779" width="14.85546875" customWidth="1"/>
    <col min="11780" max="11780" width="10.85546875" customWidth="1"/>
    <col min="12028" max="12028" width="47.85546875" customWidth="1"/>
    <col min="12029" max="12029" width="15" customWidth="1"/>
    <col min="12030" max="12030" width="17.28515625" customWidth="1"/>
    <col min="12031" max="12031" width="16.42578125" customWidth="1"/>
    <col min="12032" max="12032" width="20.42578125" customWidth="1"/>
    <col min="12035" max="12035" width="14.85546875" customWidth="1"/>
    <col min="12036" max="12036" width="10.85546875" customWidth="1"/>
    <col min="12284" max="12284" width="47.85546875" customWidth="1"/>
    <col min="12285" max="12285" width="15" customWidth="1"/>
    <col min="12286" max="12286" width="17.28515625" customWidth="1"/>
    <col min="12287" max="12287" width="16.42578125" customWidth="1"/>
    <col min="12288" max="12288" width="20.42578125" customWidth="1"/>
    <col min="12291" max="12291" width="14.85546875" customWidth="1"/>
    <col min="12292" max="12292" width="10.85546875" customWidth="1"/>
    <col min="12540" max="12540" width="47.85546875" customWidth="1"/>
    <col min="12541" max="12541" width="15" customWidth="1"/>
    <col min="12542" max="12542" width="17.28515625" customWidth="1"/>
    <col min="12543" max="12543" width="16.42578125" customWidth="1"/>
    <col min="12544" max="12544" width="20.42578125" customWidth="1"/>
    <col min="12547" max="12547" width="14.85546875" customWidth="1"/>
    <col min="12548" max="12548" width="10.85546875" customWidth="1"/>
    <col min="12796" max="12796" width="47.85546875" customWidth="1"/>
    <col min="12797" max="12797" width="15" customWidth="1"/>
    <col min="12798" max="12798" width="17.28515625" customWidth="1"/>
    <col min="12799" max="12799" width="16.42578125" customWidth="1"/>
    <col min="12800" max="12800" width="20.42578125" customWidth="1"/>
    <col min="12803" max="12803" width="14.85546875" customWidth="1"/>
    <col min="12804" max="12804" width="10.85546875" customWidth="1"/>
    <col min="13052" max="13052" width="47.85546875" customWidth="1"/>
    <col min="13053" max="13053" width="15" customWidth="1"/>
    <col min="13054" max="13054" width="17.28515625" customWidth="1"/>
    <col min="13055" max="13055" width="16.42578125" customWidth="1"/>
    <col min="13056" max="13056" width="20.42578125" customWidth="1"/>
    <col min="13059" max="13059" width="14.85546875" customWidth="1"/>
    <col min="13060" max="13060" width="10.85546875" customWidth="1"/>
    <col min="13308" max="13308" width="47.85546875" customWidth="1"/>
    <col min="13309" max="13309" width="15" customWidth="1"/>
    <col min="13310" max="13310" width="17.28515625" customWidth="1"/>
    <col min="13311" max="13311" width="16.42578125" customWidth="1"/>
    <col min="13312" max="13312" width="20.42578125" customWidth="1"/>
    <col min="13315" max="13315" width="14.85546875" customWidth="1"/>
    <col min="13316" max="13316" width="10.85546875" customWidth="1"/>
    <col min="13564" max="13564" width="47.85546875" customWidth="1"/>
    <col min="13565" max="13565" width="15" customWidth="1"/>
    <col min="13566" max="13566" width="17.28515625" customWidth="1"/>
    <col min="13567" max="13567" width="16.42578125" customWidth="1"/>
    <col min="13568" max="13568" width="20.42578125" customWidth="1"/>
    <col min="13571" max="13571" width="14.85546875" customWidth="1"/>
    <col min="13572" max="13572" width="10.85546875" customWidth="1"/>
    <col min="13820" max="13820" width="47.85546875" customWidth="1"/>
    <col min="13821" max="13821" width="15" customWidth="1"/>
    <col min="13822" max="13822" width="17.28515625" customWidth="1"/>
    <col min="13823" max="13823" width="16.42578125" customWidth="1"/>
    <col min="13824" max="13824" width="20.42578125" customWidth="1"/>
    <col min="13827" max="13827" width="14.85546875" customWidth="1"/>
    <col min="13828" max="13828" width="10.85546875" customWidth="1"/>
    <col min="14076" max="14076" width="47.85546875" customWidth="1"/>
    <col min="14077" max="14077" width="15" customWidth="1"/>
    <col min="14078" max="14078" width="17.28515625" customWidth="1"/>
    <col min="14079" max="14079" width="16.42578125" customWidth="1"/>
    <col min="14080" max="14080" width="20.42578125" customWidth="1"/>
    <col min="14083" max="14083" width="14.85546875" customWidth="1"/>
    <col min="14084" max="14084" width="10.85546875" customWidth="1"/>
    <col min="14332" max="14332" width="47.85546875" customWidth="1"/>
    <col min="14333" max="14333" width="15" customWidth="1"/>
    <col min="14334" max="14334" width="17.28515625" customWidth="1"/>
    <col min="14335" max="14335" width="16.42578125" customWidth="1"/>
    <col min="14336" max="14336" width="20.42578125" customWidth="1"/>
    <col min="14339" max="14339" width="14.85546875" customWidth="1"/>
    <col min="14340" max="14340" width="10.85546875" customWidth="1"/>
    <col min="14588" max="14588" width="47.85546875" customWidth="1"/>
    <col min="14589" max="14589" width="15" customWidth="1"/>
    <col min="14590" max="14590" width="17.28515625" customWidth="1"/>
    <col min="14591" max="14591" width="16.42578125" customWidth="1"/>
    <col min="14592" max="14592" width="20.42578125" customWidth="1"/>
    <col min="14595" max="14595" width="14.85546875" customWidth="1"/>
    <col min="14596" max="14596" width="10.85546875" customWidth="1"/>
    <col min="14844" max="14844" width="47.85546875" customWidth="1"/>
    <col min="14845" max="14845" width="15" customWidth="1"/>
    <col min="14846" max="14846" width="17.28515625" customWidth="1"/>
    <col min="14847" max="14847" width="16.42578125" customWidth="1"/>
    <col min="14848" max="14848" width="20.42578125" customWidth="1"/>
    <col min="14851" max="14851" width="14.85546875" customWidth="1"/>
    <col min="14852" max="14852" width="10.85546875" customWidth="1"/>
    <col min="15100" max="15100" width="47.85546875" customWidth="1"/>
    <col min="15101" max="15101" width="15" customWidth="1"/>
    <col min="15102" max="15102" width="17.28515625" customWidth="1"/>
    <col min="15103" max="15103" width="16.42578125" customWidth="1"/>
    <col min="15104" max="15104" width="20.42578125" customWidth="1"/>
    <col min="15107" max="15107" width="14.85546875" customWidth="1"/>
    <col min="15108" max="15108" width="10.85546875" customWidth="1"/>
    <col min="15356" max="15356" width="47.85546875" customWidth="1"/>
    <col min="15357" max="15357" width="15" customWidth="1"/>
    <col min="15358" max="15358" width="17.28515625" customWidth="1"/>
    <col min="15359" max="15359" width="16.42578125" customWidth="1"/>
    <col min="15360" max="15360" width="20.42578125" customWidth="1"/>
    <col min="15363" max="15363" width="14.85546875" customWidth="1"/>
    <col min="15364" max="15364" width="10.85546875" customWidth="1"/>
    <col min="15612" max="15612" width="47.85546875" customWidth="1"/>
    <col min="15613" max="15613" width="15" customWidth="1"/>
    <col min="15614" max="15614" width="17.28515625" customWidth="1"/>
    <col min="15615" max="15615" width="16.42578125" customWidth="1"/>
    <col min="15616" max="15616" width="20.42578125" customWidth="1"/>
    <col min="15619" max="15619" width="14.85546875" customWidth="1"/>
    <col min="15620" max="15620" width="10.85546875" customWidth="1"/>
    <col min="15868" max="15868" width="47.85546875" customWidth="1"/>
    <col min="15869" max="15869" width="15" customWidth="1"/>
    <col min="15870" max="15870" width="17.28515625" customWidth="1"/>
    <col min="15871" max="15871" width="16.42578125" customWidth="1"/>
    <col min="15872" max="15872" width="20.42578125" customWidth="1"/>
    <col min="15875" max="15875" width="14.85546875" customWidth="1"/>
    <col min="15876" max="15876" width="10.85546875" customWidth="1"/>
    <col min="16124" max="16124" width="47.85546875" customWidth="1"/>
    <col min="16125" max="16125" width="15" customWidth="1"/>
    <col min="16126" max="16126" width="17.28515625" customWidth="1"/>
    <col min="16127" max="16127" width="16.42578125" customWidth="1"/>
    <col min="16128" max="16128" width="20.42578125" customWidth="1"/>
    <col min="16131" max="16131" width="14.85546875" customWidth="1"/>
    <col min="16132" max="16132" width="10.85546875" customWidth="1"/>
  </cols>
  <sheetData>
    <row r="3" spans="1:3" ht="15.75" x14ac:dyDescent="0.25">
      <c r="A3" s="207" t="s">
        <v>47</v>
      </c>
      <c r="B3" s="207"/>
      <c r="C3" s="207"/>
    </row>
    <row r="4" spans="1:3" ht="15" customHeight="1" x14ac:dyDescent="0.25">
      <c r="A4" s="44"/>
      <c r="B4" s="1"/>
    </row>
    <row r="5" spans="1:3" x14ac:dyDescent="0.2">
      <c r="A5" s="41" t="s">
        <v>45</v>
      </c>
      <c r="B5" s="1"/>
    </row>
    <row r="6" spans="1:3" ht="51" x14ac:dyDescent="0.2">
      <c r="A6" s="46" t="s">
        <v>48</v>
      </c>
      <c r="B6" s="68" t="s">
        <v>49</v>
      </c>
      <c r="C6" s="69" t="s">
        <v>50</v>
      </c>
    </row>
    <row r="7" spans="1:3" x14ac:dyDescent="0.2">
      <c r="A7" s="49" t="s">
        <v>51</v>
      </c>
      <c r="B7" s="50">
        <v>0</v>
      </c>
      <c r="C7" s="51">
        <v>0</v>
      </c>
    </row>
    <row r="8" spans="1:3" x14ac:dyDescent="0.2">
      <c r="A8" s="9" t="s">
        <v>52</v>
      </c>
      <c r="B8" s="52">
        <v>0</v>
      </c>
      <c r="C8" s="53">
        <v>0</v>
      </c>
    </row>
    <row r="9" spans="1:3" x14ac:dyDescent="0.2">
      <c r="A9" s="49" t="s">
        <v>53</v>
      </c>
      <c r="B9" s="152"/>
      <c r="C9" s="55">
        <v>1925</v>
      </c>
    </row>
    <row r="10" spans="1:3" x14ac:dyDescent="0.2">
      <c r="A10" s="9" t="s">
        <v>54</v>
      </c>
      <c r="B10" s="153"/>
      <c r="C10" s="56">
        <v>2314</v>
      </c>
    </row>
    <row r="11" spans="1:3" x14ac:dyDescent="0.2">
      <c r="A11" s="9" t="s">
        <v>55</v>
      </c>
      <c r="B11" s="153"/>
      <c r="C11" s="56">
        <v>2280.3200000000002</v>
      </c>
    </row>
    <row r="12" spans="1:3" x14ac:dyDescent="0.2">
      <c r="A12" s="49" t="s">
        <v>56</v>
      </c>
      <c r="B12" s="153"/>
      <c r="C12" s="53">
        <v>3995</v>
      </c>
    </row>
    <row r="13" spans="1:3" x14ac:dyDescent="0.2">
      <c r="A13" s="9" t="s">
        <v>57</v>
      </c>
      <c r="B13" s="52">
        <v>6</v>
      </c>
      <c r="C13" s="53">
        <v>1975.33</v>
      </c>
    </row>
    <row r="14" spans="1:3" x14ac:dyDescent="0.2">
      <c r="A14" s="49" t="s">
        <v>58</v>
      </c>
      <c r="B14" s="52">
        <v>0</v>
      </c>
      <c r="C14" s="53">
        <v>0</v>
      </c>
    </row>
    <row r="15" spans="1:3" x14ac:dyDescent="0.2">
      <c r="A15" s="49" t="s">
        <v>59</v>
      </c>
      <c r="B15" s="52">
        <v>33</v>
      </c>
      <c r="C15" s="53">
        <v>2286.44</v>
      </c>
    </row>
    <row r="16" spans="1:3" x14ac:dyDescent="0.2">
      <c r="A16" s="49" t="s">
        <v>60</v>
      </c>
      <c r="B16" s="57">
        <v>11</v>
      </c>
      <c r="C16" s="53">
        <v>2866.45</v>
      </c>
    </row>
    <row r="17" spans="1:3" x14ac:dyDescent="0.2">
      <c r="A17" s="9" t="s">
        <v>61</v>
      </c>
      <c r="B17" s="153"/>
      <c r="C17" s="53">
        <v>2111.4899999999998</v>
      </c>
    </row>
    <row r="18" spans="1:3" x14ac:dyDescent="0.2">
      <c r="A18" s="9" t="s">
        <v>62</v>
      </c>
      <c r="B18" s="52">
        <v>43</v>
      </c>
      <c r="C18" s="53">
        <v>2106.67</v>
      </c>
    </row>
    <row r="19" spans="1:3" x14ac:dyDescent="0.2">
      <c r="A19" s="49" t="s">
        <v>63</v>
      </c>
      <c r="B19" s="52">
        <v>13</v>
      </c>
      <c r="C19" s="53">
        <v>3212.23</v>
      </c>
    </row>
    <row r="20" spans="1:3" x14ac:dyDescent="0.2">
      <c r="A20" s="9" t="s">
        <v>64</v>
      </c>
      <c r="B20" s="52">
        <v>35</v>
      </c>
      <c r="C20" s="53">
        <v>2403.23</v>
      </c>
    </row>
    <row r="21" spans="1:3" x14ac:dyDescent="0.2">
      <c r="A21" s="9" t="s">
        <v>65</v>
      </c>
      <c r="B21" s="52">
        <v>0</v>
      </c>
      <c r="C21" s="53">
        <v>0</v>
      </c>
    </row>
    <row r="22" spans="1:3" ht="13.5" thickBot="1" x14ac:dyDescent="0.25">
      <c r="A22" s="9" t="s">
        <v>66</v>
      </c>
      <c r="B22" s="52">
        <v>0</v>
      </c>
      <c r="C22" s="53">
        <v>0</v>
      </c>
    </row>
    <row r="23" spans="1:3" ht="13.5" thickBot="1" x14ac:dyDescent="0.25">
      <c r="A23" s="41" t="s">
        <v>67</v>
      </c>
      <c r="B23" s="59">
        <v>151</v>
      </c>
      <c r="C23" s="58"/>
    </row>
    <row r="24" spans="1:3" ht="13.5" thickBot="1" x14ac:dyDescent="0.25">
      <c r="A24" s="41" t="s">
        <v>68</v>
      </c>
      <c r="B24" s="60">
        <v>356106.9</v>
      </c>
      <c r="C24" s="58"/>
    </row>
    <row r="25" spans="1:3" ht="13.5" thickBot="1" x14ac:dyDescent="0.25">
      <c r="A25" s="41" t="s">
        <v>69</v>
      </c>
      <c r="C25" s="60">
        <f>B24/B23</f>
        <v>2358.3238410596027</v>
      </c>
    </row>
    <row r="26" spans="1:3" ht="15.75" x14ac:dyDescent="0.25">
      <c r="A26" s="44"/>
      <c r="B26" s="1"/>
    </row>
    <row r="27" spans="1:3" x14ac:dyDescent="0.2">
      <c r="A27" s="41"/>
      <c r="B27" s="1"/>
    </row>
    <row r="28" spans="1:3" ht="51" x14ac:dyDescent="0.2">
      <c r="A28" s="46" t="s">
        <v>70</v>
      </c>
      <c r="B28" s="47" t="s">
        <v>49</v>
      </c>
      <c r="C28" s="48" t="s">
        <v>50</v>
      </c>
    </row>
    <row r="29" spans="1:3" x14ac:dyDescent="0.2">
      <c r="A29" s="49" t="s">
        <v>51</v>
      </c>
      <c r="B29" s="50">
        <v>0</v>
      </c>
      <c r="C29" s="51">
        <v>0</v>
      </c>
    </row>
    <row r="30" spans="1:3" x14ac:dyDescent="0.2">
      <c r="A30" s="9" t="s">
        <v>52</v>
      </c>
      <c r="B30" s="153"/>
      <c r="C30" s="53">
        <v>2000</v>
      </c>
    </row>
    <row r="31" spans="1:3" x14ac:dyDescent="0.2">
      <c r="A31" s="49" t="s">
        <v>53</v>
      </c>
      <c r="B31" s="54">
        <v>0</v>
      </c>
      <c r="C31" s="55">
        <v>0</v>
      </c>
    </row>
    <row r="32" spans="1:3" x14ac:dyDescent="0.2">
      <c r="A32" s="9" t="s">
        <v>54</v>
      </c>
      <c r="B32" s="52">
        <v>0</v>
      </c>
      <c r="C32" s="56">
        <v>0</v>
      </c>
    </row>
    <row r="33" spans="1:3" x14ac:dyDescent="0.2">
      <c r="A33" s="9" t="s">
        <v>55</v>
      </c>
      <c r="B33" s="52">
        <v>0</v>
      </c>
      <c r="C33" s="56">
        <v>0</v>
      </c>
    </row>
    <row r="34" spans="1:3" x14ac:dyDescent="0.2">
      <c r="A34" s="49" t="s">
        <v>56</v>
      </c>
      <c r="B34" s="52">
        <v>0</v>
      </c>
      <c r="C34" s="53">
        <v>0</v>
      </c>
    </row>
    <row r="35" spans="1:3" x14ac:dyDescent="0.2">
      <c r="A35" s="9" t="s">
        <v>57</v>
      </c>
      <c r="B35" s="153"/>
      <c r="C35" s="53">
        <v>1886</v>
      </c>
    </row>
    <row r="36" spans="1:3" x14ac:dyDescent="0.2">
      <c r="A36" s="49" t="s">
        <v>58</v>
      </c>
      <c r="B36" s="153"/>
      <c r="C36" s="53">
        <v>2177</v>
      </c>
    </row>
    <row r="37" spans="1:3" x14ac:dyDescent="0.2">
      <c r="A37" s="49" t="s">
        <v>59</v>
      </c>
      <c r="B37" s="52">
        <v>40</v>
      </c>
      <c r="C37" s="53">
        <v>2330.58</v>
      </c>
    </row>
    <row r="38" spans="1:3" x14ac:dyDescent="0.2">
      <c r="A38" s="49" t="s">
        <v>60</v>
      </c>
      <c r="B38" s="57">
        <v>12</v>
      </c>
      <c r="C38" s="53">
        <v>2868.42</v>
      </c>
    </row>
    <row r="39" spans="1:3" x14ac:dyDescent="0.2">
      <c r="A39" s="9" t="s">
        <v>61</v>
      </c>
      <c r="B39" s="153"/>
      <c r="C39" s="53">
        <v>2130.5</v>
      </c>
    </row>
    <row r="40" spans="1:3" x14ac:dyDescent="0.2">
      <c r="A40" s="9" t="s">
        <v>62</v>
      </c>
      <c r="B40" s="52">
        <v>39</v>
      </c>
      <c r="C40" s="53">
        <v>2117.69</v>
      </c>
    </row>
    <row r="41" spans="1:3" x14ac:dyDescent="0.2">
      <c r="A41" s="49" t="s">
        <v>63</v>
      </c>
      <c r="B41" s="52">
        <v>21</v>
      </c>
      <c r="C41" s="53">
        <v>3201.52</v>
      </c>
    </row>
    <row r="42" spans="1:3" x14ac:dyDescent="0.2">
      <c r="A42" s="9" t="s">
        <v>64</v>
      </c>
      <c r="B42" s="52">
        <v>39</v>
      </c>
      <c r="C42" s="53">
        <v>2348.33</v>
      </c>
    </row>
    <row r="43" spans="1:3" x14ac:dyDescent="0.2">
      <c r="A43" s="9" t="s">
        <v>65</v>
      </c>
      <c r="B43" s="52">
        <v>0</v>
      </c>
      <c r="C43" s="53">
        <v>0</v>
      </c>
    </row>
    <row r="44" spans="1:3" ht="13.5" thickBot="1" x14ac:dyDescent="0.25">
      <c r="A44" s="9" t="s">
        <v>66</v>
      </c>
      <c r="B44" s="153"/>
      <c r="C44" s="53">
        <v>4795</v>
      </c>
    </row>
    <row r="45" spans="1:3" ht="13.5" thickBot="1" x14ac:dyDescent="0.25">
      <c r="A45" s="41" t="s">
        <v>67</v>
      </c>
      <c r="B45" s="59">
        <v>163</v>
      </c>
      <c r="C45" s="58"/>
    </row>
    <row r="46" spans="1:3" ht="13.5" thickBot="1" x14ac:dyDescent="0.25">
      <c r="A46" s="41" t="s">
        <v>68</v>
      </c>
      <c r="B46" s="60">
        <v>399757</v>
      </c>
      <c r="C46" s="58"/>
    </row>
    <row r="47" spans="1:3" ht="13.5" thickBot="1" x14ac:dyDescent="0.25">
      <c r="A47" s="41" t="s">
        <v>69</v>
      </c>
      <c r="C47" s="60">
        <f>B46/B45</f>
        <v>2452.4969325153374</v>
      </c>
    </row>
    <row r="48" spans="1:3" x14ac:dyDescent="0.2">
      <c r="A48" s="41"/>
      <c r="C48" s="61"/>
    </row>
    <row r="49" spans="1:3" ht="15.75" x14ac:dyDescent="0.25">
      <c r="A49" s="44"/>
      <c r="B49" s="1"/>
    </row>
    <row r="50" spans="1:3" x14ac:dyDescent="0.2">
      <c r="A50" s="41"/>
      <c r="B50" s="1"/>
    </row>
    <row r="51" spans="1:3" ht="51" x14ac:dyDescent="0.2">
      <c r="A51" s="46" t="s">
        <v>71</v>
      </c>
      <c r="B51" s="47" t="s">
        <v>49</v>
      </c>
      <c r="C51" s="48" t="s">
        <v>50</v>
      </c>
    </row>
    <row r="52" spans="1:3" x14ac:dyDescent="0.2">
      <c r="A52" s="49" t="s">
        <v>51</v>
      </c>
      <c r="B52" s="50">
        <v>0</v>
      </c>
      <c r="C52" s="51">
        <v>0</v>
      </c>
    </row>
    <row r="53" spans="1:3" x14ac:dyDescent="0.2">
      <c r="A53" s="9" t="s">
        <v>52</v>
      </c>
      <c r="B53" s="52">
        <v>0</v>
      </c>
      <c r="C53" s="53">
        <v>0</v>
      </c>
    </row>
    <row r="54" spans="1:3" x14ac:dyDescent="0.2">
      <c r="A54" s="49" t="s">
        <v>53</v>
      </c>
      <c r="B54" s="54">
        <v>0</v>
      </c>
      <c r="C54" s="55">
        <v>0</v>
      </c>
    </row>
    <row r="55" spans="1:3" x14ac:dyDescent="0.2">
      <c r="A55" s="9" t="s">
        <v>54</v>
      </c>
      <c r="B55" s="52">
        <v>0</v>
      </c>
      <c r="C55" s="56">
        <v>0</v>
      </c>
    </row>
    <row r="56" spans="1:3" x14ac:dyDescent="0.2">
      <c r="A56" s="9" t="s">
        <v>55</v>
      </c>
      <c r="B56" s="153"/>
      <c r="C56" s="56">
        <v>2194</v>
      </c>
    </row>
    <row r="57" spans="1:3" x14ac:dyDescent="0.2">
      <c r="A57" s="49" t="s">
        <v>56</v>
      </c>
      <c r="B57" s="52">
        <v>0</v>
      </c>
      <c r="C57" s="53">
        <v>0</v>
      </c>
    </row>
    <row r="58" spans="1:3" ht="12.75" customHeight="1" x14ac:dyDescent="0.2">
      <c r="A58" s="9" t="s">
        <v>57</v>
      </c>
      <c r="B58" s="153"/>
      <c r="C58" s="53">
        <v>1884</v>
      </c>
    </row>
    <row r="59" spans="1:3" x14ac:dyDescent="0.2">
      <c r="A59" s="49" t="s">
        <v>58</v>
      </c>
      <c r="B59" s="52">
        <v>0</v>
      </c>
      <c r="C59" s="53">
        <v>0</v>
      </c>
    </row>
    <row r="60" spans="1:3" x14ac:dyDescent="0.2">
      <c r="A60" s="49" t="s">
        <v>59</v>
      </c>
      <c r="B60" s="52">
        <v>36</v>
      </c>
      <c r="C60" s="53">
        <v>2329</v>
      </c>
    </row>
    <row r="61" spans="1:3" x14ac:dyDescent="0.2">
      <c r="A61" s="49" t="s">
        <v>60</v>
      </c>
      <c r="B61" s="57">
        <v>9</v>
      </c>
      <c r="C61" s="53">
        <v>2876.44</v>
      </c>
    </row>
    <row r="62" spans="1:3" x14ac:dyDescent="0.2">
      <c r="A62" s="9" t="s">
        <v>61</v>
      </c>
      <c r="B62" s="153"/>
      <c r="C62" s="53">
        <v>2196</v>
      </c>
    </row>
    <row r="63" spans="1:3" x14ac:dyDescent="0.2">
      <c r="A63" s="9" t="s">
        <v>62</v>
      </c>
      <c r="B63" s="52">
        <v>25</v>
      </c>
      <c r="C63" s="53">
        <v>2081.8000000000002</v>
      </c>
    </row>
    <row r="64" spans="1:3" x14ac:dyDescent="0.2">
      <c r="A64" s="49" t="s">
        <v>63</v>
      </c>
      <c r="B64" s="52">
        <v>22</v>
      </c>
      <c r="C64" s="53">
        <v>3113.3</v>
      </c>
    </row>
    <row r="65" spans="1:3" x14ac:dyDescent="0.2">
      <c r="A65" s="9" t="s">
        <v>64</v>
      </c>
      <c r="B65" s="52">
        <v>24</v>
      </c>
      <c r="C65" s="53">
        <v>2326.67</v>
      </c>
    </row>
    <row r="66" spans="1:3" x14ac:dyDescent="0.2">
      <c r="A66" s="9" t="s">
        <v>65</v>
      </c>
      <c r="B66" s="153"/>
      <c r="C66" s="53">
        <v>2470</v>
      </c>
    </row>
    <row r="67" spans="1:3" x14ac:dyDescent="0.2">
      <c r="A67" s="9" t="s">
        <v>66</v>
      </c>
      <c r="B67" s="52">
        <v>0</v>
      </c>
      <c r="C67" s="53">
        <v>0</v>
      </c>
    </row>
    <row r="68" spans="1:3" ht="13.5" thickBot="1" x14ac:dyDescent="0.25">
      <c r="B68" s="1"/>
      <c r="C68" s="58"/>
    </row>
    <row r="69" spans="1:3" ht="13.5" thickBot="1" x14ac:dyDescent="0.25">
      <c r="A69" s="41" t="s">
        <v>67</v>
      </c>
      <c r="B69" s="59">
        <v>120</v>
      </c>
      <c r="C69" s="58"/>
    </row>
    <row r="70" spans="1:3" ht="13.5" thickBot="1" x14ac:dyDescent="0.25">
      <c r="A70" s="41" t="s">
        <v>68</v>
      </c>
      <c r="B70" s="60">
        <v>287046</v>
      </c>
      <c r="C70" s="58"/>
    </row>
    <row r="71" spans="1:3" ht="13.5" thickBot="1" x14ac:dyDescent="0.25">
      <c r="A71" s="41" t="s">
        <v>69</v>
      </c>
      <c r="C71" s="60">
        <f>B70/B69</f>
        <v>2392.0500000000002</v>
      </c>
    </row>
    <row r="72" spans="1:3" x14ac:dyDescent="0.2">
      <c r="A72" s="41"/>
      <c r="B72" s="42" t="s">
        <v>72</v>
      </c>
      <c r="C72" s="62"/>
    </row>
    <row r="73" spans="1:3" ht="15.75" customHeight="1" x14ac:dyDescent="0.2">
      <c r="A73" s="41"/>
      <c r="C73" s="62"/>
    </row>
    <row r="74" spans="1:3" ht="51" x14ac:dyDescent="0.2">
      <c r="A74" s="46" t="s">
        <v>73</v>
      </c>
      <c r="B74" s="47" t="s">
        <v>49</v>
      </c>
      <c r="C74" s="48" t="s">
        <v>50</v>
      </c>
    </row>
    <row r="75" spans="1:3" x14ac:dyDescent="0.2">
      <c r="A75" s="49" t="s">
        <v>51</v>
      </c>
      <c r="B75" s="50">
        <v>0</v>
      </c>
      <c r="C75" s="51">
        <v>0</v>
      </c>
    </row>
    <row r="76" spans="1:3" x14ac:dyDescent="0.2">
      <c r="A76" s="9" t="s">
        <v>52</v>
      </c>
      <c r="B76" s="52">
        <v>0</v>
      </c>
      <c r="C76" s="53">
        <v>0</v>
      </c>
    </row>
    <row r="77" spans="1:3" x14ac:dyDescent="0.2">
      <c r="A77" s="49" t="s">
        <v>53</v>
      </c>
      <c r="B77" s="54">
        <v>0</v>
      </c>
      <c r="C77" s="55">
        <v>0</v>
      </c>
    </row>
    <row r="78" spans="1:3" x14ac:dyDescent="0.2">
      <c r="A78" s="9" t="s">
        <v>54</v>
      </c>
      <c r="B78" s="52">
        <v>0</v>
      </c>
      <c r="C78" s="56">
        <v>0</v>
      </c>
    </row>
    <row r="79" spans="1:3" x14ac:dyDescent="0.2">
      <c r="A79" s="9" t="s">
        <v>55</v>
      </c>
      <c r="B79" s="52">
        <v>0</v>
      </c>
      <c r="C79" s="56">
        <v>0</v>
      </c>
    </row>
    <row r="80" spans="1:3" x14ac:dyDescent="0.2">
      <c r="A80" s="49" t="s">
        <v>56</v>
      </c>
      <c r="B80" s="52">
        <v>0</v>
      </c>
      <c r="C80" s="53">
        <v>0</v>
      </c>
    </row>
    <row r="81" spans="1:3" x14ac:dyDescent="0.2">
      <c r="A81" s="9" t="s">
        <v>57</v>
      </c>
      <c r="B81" s="153"/>
      <c r="C81" s="53">
        <v>1842</v>
      </c>
    </row>
    <row r="82" spans="1:3" x14ac:dyDescent="0.2">
      <c r="A82" s="49" t="s">
        <v>58</v>
      </c>
      <c r="B82" s="52">
        <v>0</v>
      </c>
      <c r="C82" s="53">
        <v>0</v>
      </c>
    </row>
    <row r="83" spans="1:3" x14ac:dyDescent="0.2">
      <c r="A83" s="49" t="s">
        <v>59</v>
      </c>
      <c r="B83" s="153"/>
      <c r="C83" s="53">
        <v>2151</v>
      </c>
    </row>
    <row r="84" spans="1:3" x14ac:dyDescent="0.2">
      <c r="A84" s="49" t="s">
        <v>60</v>
      </c>
      <c r="B84" s="154"/>
      <c r="C84" s="53">
        <v>2845.5</v>
      </c>
    </row>
    <row r="85" spans="1:3" x14ac:dyDescent="0.2">
      <c r="A85" s="9" t="s">
        <v>61</v>
      </c>
      <c r="B85" s="52">
        <v>0</v>
      </c>
      <c r="C85" s="53">
        <v>0</v>
      </c>
    </row>
    <row r="86" spans="1:3" x14ac:dyDescent="0.2">
      <c r="A86" s="9" t="s">
        <v>62</v>
      </c>
      <c r="B86" s="153"/>
      <c r="C86" s="53">
        <v>1996.67</v>
      </c>
    </row>
    <row r="87" spans="1:3" x14ac:dyDescent="0.2">
      <c r="A87" s="49" t="s">
        <v>63</v>
      </c>
      <c r="B87" s="153"/>
      <c r="C87" s="53">
        <v>3066</v>
      </c>
    </row>
    <row r="88" spans="1:3" x14ac:dyDescent="0.2">
      <c r="A88" s="9" t="s">
        <v>64</v>
      </c>
      <c r="B88" s="153"/>
      <c r="C88" s="53">
        <v>2294</v>
      </c>
    </row>
    <row r="89" spans="1:3" x14ac:dyDescent="0.2">
      <c r="A89" s="9" t="s">
        <v>65</v>
      </c>
      <c r="B89" s="52">
        <v>0</v>
      </c>
      <c r="C89" s="53">
        <v>0</v>
      </c>
    </row>
    <row r="90" spans="1:3" ht="13.5" thickBot="1" x14ac:dyDescent="0.25">
      <c r="A90" s="9" t="s">
        <v>66</v>
      </c>
      <c r="B90" s="52">
        <v>0</v>
      </c>
      <c r="C90" s="53">
        <v>0</v>
      </c>
    </row>
    <row r="91" spans="1:3" ht="13.5" thickBot="1" x14ac:dyDescent="0.25">
      <c r="A91" s="41" t="s">
        <v>67</v>
      </c>
      <c r="B91" s="59">
        <v>12</v>
      </c>
      <c r="C91" s="58"/>
    </row>
    <row r="92" spans="1:3" ht="13.5" thickBot="1" x14ac:dyDescent="0.25">
      <c r="A92" s="41" t="s">
        <v>68</v>
      </c>
      <c r="B92" s="60">
        <v>28093</v>
      </c>
      <c r="C92" s="58"/>
    </row>
    <row r="93" spans="1:3" ht="13.5" thickBot="1" x14ac:dyDescent="0.25">
      <c r="A93" s="41" t="s">
        <v>69</v>
      </c>
      <c r="B93" s="63"/>
      <c r="C93" s="60">
        <f>B92/B91</f>
        <v>2341.0833333333335</v>
      </c>
    </row>
    <row r="94" spans="1:3" x14ac:dyDescent="0.2">
      <c r="B94" s="41" t="s">
        <v>74</v>
      </c>
      <c r="C94" s="58"/>
    </row>
    <row r="95" spans="1:3" x14ac:dyDescent="0.2">
      <c r="A95" s="7"/>
      <c r="B95" s="64"/>
      <c r="C95" s="58"/>
    </row>
    <row r="96" spans="1:3" x14ac:dyDescent="0.2">
      <c r="A96" s="41"/>
      <c r="B96" s="1"/>
    </row>
    <row r="97" spans="1:3" ht="51" x14ac:dyDescent="0.2">
      <c r="A97" s="46" t="s">
        <v>75</v>
      </c>
      <c r="B97" s="47" t="s">
        <v>49</v>
      </c>
      <c r="C97" s="48" t="s">
        <v>50</v>
      </c>
    </row>
    <row r="98" spans="1:3" x14ac:dyDescent="0.2">
      <c r="A98" s="49" t="s">
        <v>51</v>
      </c>
      <c r="B98" s="50">
        <v>0</v>
      </c>
      <c r="C98" s="51">
        <v>0</v>
      </c>
    </row>
    <row r="99" spans="1:3" x14ac:dyDescent="0.2">
      <c r="A99" s="9" t="s">
        <v>52</v>
      </c>
      <c r="B99" s="153"/>
      <c r="C99" s="53">
        <v>2350</v>
      </c>
    </row>
    <row r="100" spans="1:3" x14ac:dyDescent="0.2">
      <c r="A100" s="49" t="s">
        <v>53</v>
      </c>
      <c r="B100" s="54">
        <v>0</v>
      </c>
      <c r="C100" s="55">
        <v>0</v>
      </c>
    </row>
    <row r="101" spans="1:3" x14ac:dyDescent="0.2">
      <c r="A101" s="9" t="s">
        <v>54</v>
      </c>
      <c r="B101" s="153"/>
      <c r="C101" s="56">
        <v>2499</v>
      </c>
    </row>
    <row r="102" spans="1:3" x14ac:dyDescent="0.2">
      <c r="A102" s="9" t="s">
        <v>55</v>
      </c>
      <c r="B102" s="153"/>
      <c r="C102" s="56">
        <v>2095</v>
      </c>
    </row>
    <row r="103" spans="1:3" x14ac:dyDescent="0.2">
      <c r="A103" s="49" t="s">
        <v>56</v>
      </c>
      <c r="B103" s="153"/>
      <c r="C103" s="53">
        <v>3975</v>
      </c>
    </row>
    <row r="104" spans="1:3" x14ac:dyDescent="0.2">
      <c r="A104" s="9" t="s">
        <v>57</v>
      </c>
      <c r="B104" s="153"/>
      <c r="C104" s="53">
        <v>1967</v>
      </c>
    </row>
    <row r="105" spans="1:3" x14ac:dyDescent="0.2">
      <c r="A105" s="49" t="s">
        <v>58</v>
      </c>
      <c r="B105" s="153"/>
      <c r="C105" s="53">
        <v>2246.5</v>
      </c>
    </row>
    <row r="106" spans="1:3" x14ac:dyDescent="0.2">
      <c r="A106" s="49" t="s">
        <v>59</v>
      </c>
      <c r="B106" s="52">
        <v>55</v>
      </c>
      <c r="C106" s="53">
        <v>2263.04</v>
      </c>
    </row>
    <row r="107" spans="1:3" x14ac:dyDescent="0.2">
      <c r="A107" s="49" t="s">
        <v>60</v>
      </c>
      <c r="B107" s="57">
        <v>17</v>
      </c>
      <c r="C107" s="53">
        <v>2866.41</v>
      </c>
    </row>
    <row r="108" spans="1:3" x14ac:dyDescent="0.2">
      <c r="A108" s="9" t="s">
        <v>61</v>
      </c>
      <c r="B108" s="153"/>
      <c r="C108" s="53">
        <v>2092.67</v>
      </c>
    </row>
    <row r="109" spans="1:3" x14ac:dyDescent="0.2">
      <c r="A109" s="9" t="s">
        <v>62</v>
      </c>
      <c r="B109" s="52">
        <v>24</v>
      </c>
      <c r="C109" s="53">
        <v>2052.33</v>
      </c>
    </row>
    <row r="110" spans="1:3" x14ac:dyDescent="0.2">
      <c r="A110" s="49" t="s">
        <v>63</v>
      </c>
      <c r="B110" s="52">
        <v>19</v>
      </c>
      <c r="C110" s="53">
        <v>3130.05</v>
      </c>
    </row>
    <row r="111" spans="1:3" x14ac:dyDescent="0.2">
      <c r="A111" s="9" t="s">
        <v>64</v>
      </c>
      <c r="B111" s="52">
        <v>26</v>
      </c>
      <c r="C111" s="53">
        <v>2315.75</v>
      </c>
    </row>
    <row r="112" spans="1:3" x14ac:dyDescent="0.2">
      <c r="A112" s="9" t="s">
        <v>65</v>
      </c>
      <c r="B112" s="52">
        <v>0</v>
      </c>
      <c r="C112" s="53">
        <v>0</v>
      </c>
    </row>
    <row r="113" spans="1:3" x14ac:dyDescent="0.2">
      <c r="A113" s="9" t="s">
        <v>66</v>
      </c>
      <c r="B113" s="52">
        <v>0</v>
      </c>
      <c r="C113" s="53">
        <v>0</v>
      </c>
    </row>
    <row r="114" spans="1:3" ht="13.5" thickBot="1" x14ac:dyDescent="0.25">
      <c r="B114" s="1"/>
      <c r="C114" s="58"/>
    </row>
    <row r="115" spans="1:3" ht="13.5" thickBot="1" x14ac:dyDescent="0.25">
      <c r="A115" s="41" t="s">
        <v>67</v>
      </c>
      <c r="B115" s="59">
        <v>151</v>
      </c>
      <c r="C115" s="58"/>
    </row>
    <row r="116" spans="1:3" ht="13.5" thickBot="1" x14ac:dyDescent="0.25">
      <c r="A116" s="41" t="s">
        <v>68</v>
      </c>
      <c r="B116" s="60">
        <v>427359.49</v>
      </c>
      <c r="C116" s="58"/>
    </row>
    <row r="117" spans="1:3" ht="13.5" thickBot="1" x14ac:dyDescent="0.25">
      <c r="A117" s="41" t="s">
        <v>69</v>
      </c>
      <c r="C117" s="60">
        <f>AVERAGE(C98:C115)</f>
        <v>1865.7968750000002</v>
      </c>
    </row>
    <row r="118" spans="1:3" x14ac:dyDescent="0.2">
      <c r="B118" s="10"/>
      <c r="C118" s="65"/>
    </row>
    <row r="119" spans="1:3" x14ac:dyDescent="0.2">
      <c r="A119" s="41"/>
      <c r="B119" s="1"/>
    </row>
    <row r="120" spans="1:3" ht="51" x14ac:dyDescent="0.2">
      <c r="A120" s="46" t="s">
        <v>76</v>
      </c>
      <c r="B120" s="47" t="s">
        <v>49</v>
      </c>
      <c r="C120" s="48" t="s">
        <v>50</v>
      </c>
    </row>
    <row r="121" spans="1:3" x14ac:dyDescent="0.2">
      <c r="A121" s="49" t="s">
        <v>51</v>
      </c>
      <c r="B121" s="50">
        <v>0</v>
      </c>
      <c r="C121" s="51">
        <v>0</v>
      </c>
    </row>
    <row r="122" spans="1:3" x14ac:dyDescent="0.2">
      <c r="A122" s="9" t="s">
        <v>52</v>
      </c>
      <c r="B122" s="153"/>
      <c r="C122" s="53">
        <v>2071</v>
      </c>
    </row>
    <row r="123" spans="1:3" x14ac:dyDescent="0.2">
      <c r="A123" s="49" t="s">
        <v>53</v>
      </c>
      <c r="B123" s="54">
        <v>0</v>
      </c>
      <c r="C123" s="55">
        <v>0</v>
      </c>
    </row>
    <row r="124" spans="1:3" ht="11.25" customHeight="1" x14ac:dyDescent="0.2">
      <c r="A124" s="9" t="s">
        <v>54</v>
      </c>
      <c r="B124" s="52">
        <v>0</v>
      </c>
      <c r="C124" s="56">
        <v>0</v>
      </c>
    </row>
    <row r="125" spans="1:3" x14ac:dyDescent="0.2">
      <c r="A125" s="9" t="s">
        <v>55</v>
      </c>
      <c r="B125" s="153"/>
      <c r="C125" s="56">
        <v>2244</v>
      </c>
    </row>
    <row r="126" spans="1:3" x14ac:dyDescent="0.2">
      <c r="A126" s="49" t="s">
        <v>56</v>
      </c>
      <c r="B126" s="52">
        <v>0</v>
      </c>
      <c r="C126" s="53">
        <v>0</v>
      </c>
    </row>
    <row r="127" spans="1:3" x14ac:dyDescent="0.2">
      <c r="A127" s="9" t="s">
        <v>57</v>
      </c>
      <c r="B127" s="153"/>
      <c r="C127" s="53">
        <v>1981.5</v>
      </c>
    </row>
    <row r="128" spans="1:3" x14ac:dyDescent="0.2">
      <c r="A128" s="49" t="s">
        <v>58</v>
      </c>
      <c r="B128" s="52">
        <v>0</v>
      </c>
      <c r="C128" s="53">
        <v>0</v>
      </c>
    </row>
    <row r="129" spans="1:3" x14ac:dyDescent="0.2">
      <c r="A129" s="49" t="s">
        <v>59</v>
      </c>
      <c r="B129" s="52">
        <v>56</v>
      </c>
      <c r="C129" s="53">
        <v>2306.89</v>
      </c>
    </row>
    <row r="130" spans="1:3" x14ac:dyDescent="0.2">
      <c r="A130" s="49" t="s">
        <v>60</v>
      </c>
      <c r="B130" s="57">
        <v>12</v>
      </c>
      <c r="C130" s="53">
        <v>2912.17</v>
      </c>
    </row>
    <row r="131" spans="1:3" x14ac:dyDescent="0.2">
      <c r="A131" s="9" t="s">
        <v>61</v>
      </c>
      <c r="B131" s="52">
        <v>0</v>
      </c>
      <c r="C131" s="53">
        <v>0</v>
      </c>
    </row>
    <row r="132" spans="1:3" x14ac:dyDescent="0.2">
      <c r="A132" s="9" t="s">
        <v>62</v>
      </c>
      <c r="B132" s="52">
        <v>26</v>
      </c>
      <c r="C132" s="53">
        <v>2037.85</v>
      </c>
    </row>
    <row r="133" spans="1:3" x14ac:dyDescent="0.2">
      <c r="A133" s="49" t="s">
        <v>63</v>
      </c>
      <c r="B133" s="52">
        <v>13</v>
      </c>
      <c r="C133" s="53">
        <v>3132.92</v>
      </c>
    </row>
    <row r="134" spans="1:3" x14ac:dyDescent="0.2">
      <c r="A134" s="9" t="s">
        <v>64</v>
      </c>
      <c r="B134" s="52">
        <v>36</v>
      </c>
      <c r="C134" s="53">
        <v>2358.89</v>
      </c>
    </row>
    <row r="135" spans="1:3" x14ac:dyDescent="0.2">
      <c r="A135" s="9" t="s">
        <v>65</v>
      </c>
      <c r="B135" s="153"/>
      <c r="C135" s="53">
        <v>4339.95</v>
      </c>
    </row>
    <row r="136" spans="1:3" ht="13.5" thickBot="1" x14ac:dyDescent="0.25">
      <c r="A136" s="9" t="s">
        <v>66</v>
      </c>
      <c r="B136" s="52">
        <v>0</v>
      </c>
      <c r="C136" s="53">
        <v>0</v>
      </c>
    </row>
    <row r="137" spans="1:3" ht="18" customHeight="1" thickBot="1" x14ac:dyDescent="0.25">
      <c r="A137" s="41" t="s">
        <v>67</v>
      </c>
      <c r="B137" s="59">
        <v>148</v>
      </c>
      <c r="C137" s="58"/>
    </row>
    <row r="138" spans="1:3" ht="13.5" thickBot="1" x14ac:dyDescent="0.25">
      <c r="A138" s="41" t="s">
        <v>68</v>
      </c>
      <c r="B138" s="60">
        <v>355382</v>
      </c>
      <c r="C138" s="58"/>
    </row>
    <row r="139" spans="1:3" ht="13.5" thickBot="1" x14ac:dyDescent="0.25">
      <c r="A139" s="41" t="s">
        <v>69</v>
      </c>
      <c r="C139" s="60">
        <f>B138/B137</f>
        <v>2401.2297297297296</v>
      </c>
    </row>
    <row r="140" spans="1:3" x14ac:dyDescent="0.2">
      <c r="A140" s="41"/>
      <c r="B140" s="42"/>
      <c r="C140" s="62"/>
    </row>
    <row r="141" spans="1:3" x14ac:dyDescent="0.2">
      <c r="A141" s="41"/>
      <c r="B141" s="1"/>
    </row>
    <row r="142" spans="1:3" ht="51" x14ac:dyDescent="0.2">
      <c r="A142" s="46" t="s">
        <v>77</v>
      </c>
      <c r="B142" s="47" t="s">
        <v>49</v>
      </c>
      <c r="C142" s="48" t="s">
        <v>50</v>
      </c>
    </row>
    <row r="143" spans="1:3" x14ac:dyDescent="0.2">
      <c r="A143" s="49" t="s">
        <v>51</v>
      </c>
      <c r="B143" s="66">
        <v>0</v>
      </c>
      <c r="C143" s="53">
        <v>0</v>
      </c>
    </row>
    <row r="144" spans="1:3" x14ac:dyDescent="0.2">
      <c r="A144" s="9" t="s">
        <v>52</v>
      </c>
      <c r="B144" s="52">
        <v>0</v>
      </c>
      <c r="C144" s="53">
        <v>0</v>
      </c>
    </row>
    <row r="145" spans="1:3" x14ac:dyDescent="0.2">
      <c r="A145" s="49" t="s">
        <v>53</v>
      </c>
      <c r="B145" s="54">
        <v>0</v>
      </c>
      <c r="C145" s="55">
        <v>0</v>
      </c>
    </row>
    <row r="146" spans="1:3" x14ac:dyDescent="0.2">
      <c r="A146" s="9" t="s">
        <v>54</v>
      </c>
      <c r="B146" s="52">
        <v>0</v>
      </c>
      <c r="C146" s="56">
        <v>0</v>
      </c>
    </row>
    <row r="147" spans="1:3" x14ac:dyDescent="0.2">
      <c r="A147" s="9" t="s">
        <v>55</v>
      </c>
      <c r="B147" s="52">
        <v>0</v>
      </c>
      <c r="C147" s="56">
        <v>0</v>
      </c>
    </row>
    <row r="148" spans="1:3" x14ac:dyDescent="0.2">
      <c r="A148" s="49" t="s">
        <v>56</v>
      </c>
      <c r="B148" s="52">
        <v>0</v>
      </c>
      <c r="C148" s="53">
        <v>0</v>
      </c>
    </row>
    <row r="149" spans="1:3" x14ac:dyDescent="0.2">
      <c r="A149" s="9" t="s">
        <v>57</v>
      </c>
      <c r="B149" s="153"/>
      <c r="C149" s="53">
        <v>1987</v>
      </c>
    </row>
    <row r="150" spans="1:3" x14ac:dyDescent="0.2">
      <c r="A150" s="49" t="s">
        <v>58</v>
      </c>
      <c r="B150" s="52">
        <v>0</v>
      </c>
      <c r="C150" s="53">
        <v>0</v>
      </c>
    </row>
    <row r="151" spans="1:3" x14ac:dyDescent="0.2">
      <c r="A151" s="49" t="s">
        <v>59</v>
      </c>
      <c r="B151" s="52">
        <v>43</v>
      </c>
      <c r="C151" s="53">
        <v>2310.21</v>
      </c>
    </row>
    <row r="152" spans="1:3" x14ac:dyDescent="0.2">
      <c r="A152" s="49" t="s">
        <v>60</v>
      </c>
      <c r="B152" s="57">
        <v>6</v>
      </c>
      <c r="C152" s="53">
        <v>2846.33</v>
      </c>
    </row>
    <row r="153" spans="1:3" x14ac:dyDescent="0.2">
      <c r="A153" s="9" t="s">
        <v>61</v>
      </c>
      <c r="B153" s="52">
        <v>11</v>
      </c>
      <c r="C153" s="53">
        <v>2185</v>
      </c>
    </row>
    <row r="154" spans="1:3" x14ac:dyDescent="0.2">
      <c r="A154" s="9" t="s">
        <v>62</v>
      </c>
      <c r="B154" s="52"/>
      <c r="C154" s="53"/>
    </row>
    <row r="155" spans="1:3" x14ac:dyDescent="0.2">
      <c r="A155" s="49" t="s">
        <v>63</v>
      </c>
      <c r="B155" s="52">
        <v>9</v>
      </c>
      <c r="C155" s="53">
        <v>3180.94</v>
      </c>
    </row>
    <row r="156" spans="1:3" x14ac:dyDescent="0.2">
      <c r="A156" s="9" t="s">
        <v>64</v>
      </c>
      <c r="B156" s="52">
        <v>53</v>
      </c>
      <c r="C156" s="53">
        <v>2354.4</v>
      </c>
    </row>
    <row r="157" spans="1:3" x14ac:dyDescent="0.2">
      <c r="A157" s="9" t="s">
        <v>65</v>
      </c>
      <c r="B157" s="153"/>
      <c r="C157" s="53">
        <v>4414.2299999999996</v>
      </c>
    </row>
    <row r="158" spans="1:3" x14ac:dyDescent="0.2">
      <c r="A158" s="9" t="s">
        <v>66</v>
      </c>
      <c r="B158" s="153"/>
      <c r="C158" s="53">
        <v>4328.8999999999996</v>
      </c>
    </row>
    <row r="159" spans="1:3" ht="13.5" thickBot="1" x14ac:dyDescent="0.25">
      <c r="B159" s="1"/>
      <c r="C159" s="58"/>
    </row>
    <row r="160" spans="1:3" ht="13.5" thickBot="1" x14ac:dyDescent="0.25">
      <c r="A160" s="41" t="s">
        <v>67</v>
      </c>
      <c r="B160" s="59">
        <v>128</v>
      </c>
      <c r="C160" s="58"/>
    </row>
    <row r="161" spans="1:3" ht="13.5" thickBot="1" x14ac:dyDescent="0.25">
      <c r="A161" s="41" t="s">
        <v>68</v>
      </c>
      <c r="B161" s="60">
        <v>317838.25</v>
      </c>
      <c r="C161" s="58"/>
    </row>
    <row r="162" spans="1:3" ht="13.5" thickBot="1" x14ac:dyDescent="0.25">
      <c r="A162" s="41" t="s">
        <v>69</v>
      </c>
      <c r="C162" s="60">
        <f>B161/B160</f>
        <v>2483.111328125</v>
      </c>
    </row>
    <row r="167" spans="1:3" ht="51" x14ac:dyDescent="0.2">
      <c r="A167" s="46" t="s">
        <v>78</v>
      </c>
      <c r="B167" s="47" t="s">
        <v>49</v>
      </c>
      <c r="C167" s="48" t="s">
        <v>50</v>
      </c>
    </row>
    <row r="168" spans="1:3" x14ac:dyDescent="0.2">
      <c r="A168" s="49" t="s">
        <v>51</v>
      </c>
      <c r="B168" s="50">
        <v>0</v>
      </c>
      <c r="C168" s="51">
        <v>0</v>
      </c>
    </row>
    <row r="169" spans="1:3" x14ac:dyDescent="0.2">
      <c r="A169" s="9" t="s">
        <v>52</v>
      </c>
      <c r="B169" s="52">
        <v>0</v>
      </c>
      <c r="C169" s="53">
        <v>0</v>
      </c>
    </row>
    <row r="170" spans="1:3" x14ac:dyDescent="0.2">
      <c r="A170" s="49" t="s">
        <v>53</v>
      </c>
      <c r="B170" s="54">
        <v>0</v>
      </c>
      <c r="C170" s="55">
        <v>0</v>
      </c>
    </row>
    <row r="171" spans="1:3" x14ac:dyDescent="0.2">
      <c r="A171" s="9" t="s">
        <v>54</v>
      </c>
      <c r="B171" s="52">
        <v>0</v>
      </c>
      <c r="C171" s="56">
        <v>0</v>
      </c>
    </row>
    <row r="172" spans="1:3" x14ac:dyDescent="0.2">
      <c r="A172" s="9" t="s">
        <v>55</v>
      </c>
      <c r="B172" s="52">
        <v>0</v>
      </c>
      <c r="C172" s="56">
        <v>0</v>
      </c>
    </row>
    <row r="173" spans="1:3" x14ac:dyDescent="0.2">
      <c r="A173" s="49" t="s">
        <v>56</v>
      </c>
      <c r="B173" s="52">
        <v>0</v>
      </c>
      <c r="C173" s="53">
        <v>0</v>
      </c>
    </row>
    <row r="174" spans="1:3" x14ac:dyDescent="0.2">
      <c r="A174" s="9" t="s">
        <v>57</v>
      </c>
      <c r="B174" s="153"/>
      <c r="C174" s="53">
        <v>2195</v>
      </c>
    </row>
    <row r="175" spans="1:3" x14ac:dyDescent="0.2">
      <c r="A175" s="49" t="s">
        <v>58</v>
      </c>
      <c r="B175" s="52">
        <v>0</v>
      </c>
      <c r="C175" s="53">
        <v>0</v>
      </c>
    </row>
    <row r="176" spans="1:3" x14ac:dyDescent="0.2">
      <c r="A176" s="49" t="s">
        <v>59</v>
      </c>
      <c r="B176" s="52">
        <v>15</v>
      </c>
      <c r="C176" s="53">
        <v>2529.0700000000002</v>
      </c>
    </row>
    <row r="177" spans="1:3" x14ac:dyDescent="0.2">
      <c r="A177" s="49" t="s">
        <v>79</v>
      </c>
      <c r="B177" s="67">
        <v>67</v>
      </c>
      <c r="C177" s="53">
        <v>2607.37</v>
      </c>
    </row>
    <row r="178" spans="1:3" x14ac:dyDescent="0.2">
      <c r="A178" s="49" t="s">
        <v>60</v>
      </c>
      <c r="B178" s="57">
        <v>6</v>
      </c>
      <c r="C178" s="53">
        <v>3009.5</v>
      </c>
    </row>
    <row r="179" spans="1:3" x14ac:dyDescent="0.2">
      <c r="A179" s="9" t="s">
        <v>61</v>
      </c>
      <c r="B179" s="153"/>
      <c r="C179" s="53">
        <v>2223</v>
      </c>
    </row>
    <row r="180" spans="1:3" x14ac:dyDescent="0.2">
      <c r="A180" s="9" t="s">
        <v>62</v>
      </c>
      <c r="B180" s="52">
        <v>0</v>
      </c>
      <c r="C180" s="53"/>
    </row>
    <row r="181" spans="1:3" x14ac:dyDescent="0.2">
      <c r="A181" s="49" t="s">
        <v>63</v>
      </c>
      <c r="B181" s="153"/>
      <c r="C181" s="53">
        <v>3019</v>
      </c>
    </row>
    <row r="182" spans="1:3" x14ac:dyDescent="0.2">
      <c r="A182" s="9" t="s">
        <v>64</v>
      </c>
      <c r="B182" s="153"/>
      <c r="C182" s="53">
        <v>2344</v>
      </c>
    </row>
    <row r="183" spans="1:3" x14ac:dyDescent="0.2">
      <c r="A183" s="9" t="s">
        <v>65</v>
      </c>
      <c r="B183" s="153"/>
      <c r="C183" s="53">
        <v>4876.67</v>
      </c>
    </row>
    <row r="184" spans="1:3" x14ac:dyDescent="0.2">
      <c r="A184" s="9" t="s">
        <v>66</v>
      </c>
      <c r="B184" s="52">
        <v>0</v>
      </c>
      <c r="C184" s="53">
        <v>0</v>
      </c>
    </row>
    <row r="185" spans="1:3" ht="13.5" thickBot="1" x14ac:dyDescent="0.25">
      <c r="B185" s="1"/>
      <c r="C185" s="58"/>
    </row>
    <row r="186" spans="1:3" ht="13.5" thickBot="1" x14ac:dyDescent="0.25">
      <c r="A186" s="41" t="s">
        <v>67</v>
      </c>
      <c r="B186" s="59">
        <v>98</v>
      </c>
      <c r="C186" s="58"/>
    </row>
    <row r="187" spans="1:3" ht="13.5" thickBot="1" x14ac:dyDescent="0.25">
      <c r="A187" s="41" t="s">
        <v>68</v>
      </c>
      <c r="B187" s="60">
        <v>262008.85</v>
      </c>
      <c r="C187" s="58"/>
    </row>
    <row r="188" spans="1:3" ht="13.5" thickBot="1" x14ac:dyDescent="0.25">
      <c r="A188" s="41" t="s">
        <v>69</v>
      </c>
      <c r="C188" s="60">
        <f>B187/B186</f>
        <v>2673.5596938775511</v>
      </c>
    </row>
    <row r="191" spans="1:3" ht="51" x14ac:dyDescent="0.2">
      <c r="A191" s="46" t="s">
        <v>80</v>
      </c>
      <c r="B191" s="47" t="s">
        <v>49</v>
      </c>
      <c r="C191" s="48" t="s">
        <v>50</v>
      </c>
    </row>
    <row r="192" spans="1:3" x14ac:dyDescent="0.2">
      <c r="A192" s="49" t="s">
        <v>51</v>
      </c>
      <c r="B192" s="50">
        <v>0</v>
      </c>
      <c r="C192" s="51">
        <v>0</v>
      </c>
    </row>
    <row r="193" spans="1:3" x14ac:dyDescent="0.2">
      <c r="A193" s="9" t="s">
        <v>52</v>
      </c>
      <c r="B193" s="52">
        <v>0</v>
      </c>
      <c r="C193" s="53">
        <v>0</v>
      </c>
    </row>
    <row r="194" spans="1:3" x14ac:dyDescent="0.2">
      <c r="A194" s="49" t="s">
        <v>53</v>
      </c>
      <c r="B194" s="54">
        <v>0</v>
      </c>
      <c r="C194" s="55">
        <v>0</v>
      </c>
    </row>
    <row r="195" spans="1:3" x14ac:dyDescent="0.2">
      <c r="A195" s="9" t="s">
        <v>54</v>
      </c>
      <c r="B195" s="52">
        <v>0</v>
      </c>
      <c r="C195" s="56">
        <v>0</v>
      </c>
    </row>
    <row r="196" spans="1:3" x14ac:dyDescent="0.2">
      <c r="A196" s="9" t="s">
        <v>55</v>
      </c>
      <c r="B196" s="52">
        <v>0</v>
      </c>
      <c r="C196" s="56">
        <v>0</v>
      </c>
    </row>
    <row r="197" spans="1:3" x14ac:dyDescent="0.2">
      <c r="A197" s="49" t="s">
        <v>56</v>
      </c>
      <c r="B197" s="52">
        <v>0</v>
      </c>
      <c r="C197" s="53">
        <v>0</v>
      </c>
    </row>
    <row r="198" spans="1:3" x14ac:dyDescent="0.2">
      <c r="A198" s="9" t="s">
        <v>57</v>
      </c>
      <c r="B198" s="153"/>
      <c r="C198" s="53">
        <v>2182</v>
      </c>
    </row>
    <row r="199" spans="1:3" x14ac:dyDescent="0.2">
      <c r="A199" s="49" t="s">
        <v>58</v>
      </c>
      <c r="B199" s="52">
        <v>0</v>
      </c>
      <c r="C199" s="53">
        <v>0</v>
      </c>
    </row>
    <row r="200" spans="1:3" x14ac:dyDescent="0.2">
      <c r="A200" s="49" t="s">
        <v>59</v>
      </c>
      <c r="B200" s="52">
        <v>27</v>
      </c>
      <c r="C200" s="53">
        <v>2503.63</v>
      </c>
    </row>
    <row r="201" spans="1:3" x14ac:dyDescent="0.2">
      <c r="A201" s="49" t="s">
        <v>79</v>
      </c>
      <c r="B201" s="67">
        <v>104</v>
      </c>
      <c r="C201" s="53">
        <v>2592.0500000000002</v>
      </c>
    </row>
    <row r="202" spans="1:3" x14ac:dyDescent="0.2">
      <c r="A202" s="49" t="s">
        <v>60</v>
      </c>
      <c r="B202" s="57">
        <v>9</v>
      </c>
      <c r="C202" s="53">
        <v>3103.67</v>
      </c>
    </row>
    <row r="203" spans="1:3" x14ac:dyDescent="0.2">
      <c r="A203" s="9" t="s">
        <v>61</v>
      </c>
      <c r="B203" s="52">
        <v>0</v>
      </c>
      <c r="C203" s="53"/>
    </row>
    <row r="204" spans="1:3" x14ac:dyDescent="0.2">
      <c r="A204" s="9" t="s">
        <v>62</v>
      </c>
      <c r="B204" s="52">
        <v>0</v>
      </c>
      <c r="C204" s="53"/>
    </row>
    <row r="205" spans="1:3" x14ac:dyDescent="0.2">
      <c r="A205" s="49" t="s">
        <v>63</v>
      </c>
      <c r="B205" s="52">
        <v>0</v>
      </c>
      <c r="C205" s="53"/>
    </row>
    <row r="206" spans="1:3" x14ac:dyDescent="0.2">
      <c r="A206" s="9" t="s">
        <v>64</v>
      </c>
      <c r="B206" s="52">
        <v>0</v>
      </c>
      <c r="C206" s="53"/>
    </row>
    <row r="207" spans="1:3" x14ac:dyDescent="0.2">
      <c r="A207" s="9" t="s">
        <v>65</v>
      </c>
      <c r="B207" s="52">
        <v>0</v>
      </c>
      <c r="C207" s="53"/>
    </row>
    <row r="208" spans="1:3" x14ac:dyDescent="0.2">
      <c r="A208" s="9" t="s">
        <v>66</v>
      </c>
      <c r="B208" s="52">
        <v>0</v>
      </c>
      <c r="C208" s="53">
        <v>0</v>
      </c>
    </row>
    <row r="209" spans="1:3" ht="13.5" thickBot="1" x14ac:dyDescent="0.25">
      <c r="B209" s="1"/>
      <c r="C209" s="58"/>
    </row>
    <row r="210" spans="1:3" ht="13.5" thickBot="1" x14ac:dyDescent="0.25">
      <c r="A210" s="41" t="s">
        <v>67</v>
      </c>
      <c r="B210" s="59">
        <v>144</v>
      </c>
      <c r="C210" s="58"/>
    </row>
    <row r="211" spans="1:3" ht="13.5" thickBot="1" x14ac:dyDescent="0.25">
      <c r="A211" s="41" t="s">
        <v>68</v>
      </c>
      <c r="B211" s="60">
        <v>373932.24</v>
      </c>
      <c r="C211" s="58"/>
    </row>
    <row r="212" spans="1:3" ht="13.5" thickBot="1" x14ac:dyDescent="0.25">
      <c r="A212" s="41" t="s">
        <v>69</v>
      </c>
      <c r="C212" s="60">
        <f>B211/B210</f>
        <v>2596.7516666666666</v>
      </c>
    </row>
    <row r="215" spans="1:3" ht="51" x14ac:dyDescent="0.2">
      <c r="A215" s="46" t="s">
        <v>81</v>
      </c>
      <c r="B215" s="68" t="s">
        <v>49</v>
      </c>
      <c r="C215" s="69" t="s">
        <v>50</v>
      </c>
    </row>
    <row r="216" spans="1:3" x14ac:dyDescent="0.2">
      <c r="A216" s="49" t="s">
        <v>51</v>
      </c>
      <c r="B216" s="50"/>
      <c r="C216" s="51"/>
    </row>
    <row r="217" spans="1:3" x14ac:dyDescent="0.2">
      <c r="A217" s="9" t="s">
        <v>52</v>
      </c>
      <c r="B217" s="52"/>
      <c r="C217" s="53"/>
    </row>
    <row r="218" spans="1:3" x14ac:dyDescent="0.2">
      <c r="A218" s="49" t="s">
        <v>53</v>
      </c>
      <c r="B218" s="54"/>
      <c r="C218" s="55"/>
    </row>
    <row r="219" spans="1:3" x14ac:dyDescent="0.2">
      <c r="A219" s="9" t="s">
        <v>54</v>
      </c>
      <c r="B219" s="52"/>
      <c r="C219" s="56"/>
    </row>
    <row r="220" spans="1:3" x14ac:dyDescent="0.2">
      <c r="A220" s="9" t="s">
        <v>55</v>
      </c>
      <c r="B220" s="52"/>
      <c r="C220" s="56"/>
    </row>
    <row r="221" spans="1:3" x14ac:dyDescent="0.2">
      <c r="A221" s="49" t="s">
        <v>56</v>
      </c>
      <c r="B221" s="52"/>
      <c r="C221" s="53"/>
    </row>
    <row r="222" spans="1:3" x14ac:dyDescent="0.2">
      <c r="A222" s="9" t="s">
        <v>82</v>
      </c>
      <c r="B222" s="153"/>
      <c r="C222" s="53">
        <v>3375</v>
      </c>
    </row>
    <row r="223" spans="1:3" x14ac:dyDescent="0.2">
      <c r="A223" s="9" t="s">
        <v>57</v>
      </c>
      <c r="B223" s="153"/>
      <c r="C223" s="53">
        <v>2337</v>
      </c>
    </row>
    <row r="224" spans="1:3" x14ac:dyDescent="0.2">
      <c r="A224" s="49" t="s">
        <v>58</v>
      </c>
      <c r="B224" s="52"/>
      <c r="C224" s="53"/>
    </row>
    <row r="225" spans="1:3" x14ac:dyDescent="0.2">
      <c r="A225" s="49" t="s">
        <v>59</v>
      </c>
      <c r="B225" s="52">
        <v>36</v>
      </c>
      <c r="C225" s="53">
        <v>2470.39</v>
      </c>
    </row>
    <row r="226" spans="1:3" x14ac:dyDescent="0.2">
      <c r="A226" s="49" t="s">
        <v>79</v>
      </c>
      <c r="B226" s="67">
        <v>23</v>
      </c>
      <c r="C226" s="53">
        <v>2604</v>
      </c>
    </row>
    <row r="227" spans="1:3" x14ac:dyDescent="0.2">
      <c r="A227" s="49" t="s">
        <v>60</v>
      </c>
      <c r="B227" s="57">
        <v>9</v>
      </c>
      <c r="C227" s="53">
        <v>2959.44</v>
      </c>
    </row>
    <row r="228" spans="1:3" x14ac:dyDescent="0.2">
      <c r="A228" s="9" t="s">
        <v>61</v>
      </c>
      <c r="B228" s="52"/>
      <c r="C228" s="53"/>
    </row>
    <row r="229" spans="1:3" x14ac:dyDescent="0.2">
      <c r="A229" s="9" t="s">
        <v>62</v>
      </c>
      <c r="B229" s="52"/>
      <c r="C229" s="53"/>
    </row>
    <row r="230" spans="1:3" x14ac:dyDescent="0.2">
      <c r="A230" s="49" t="s">
        <v>63</v>
      </c>
      <c r="B230" s="52"/>
      <c r="C230" s="53"/>
    </row>
    <row r="231" spans="1:3" x14ac:dyDescent="0.2">
      <c r="A231" s="9" t="s">
        <v>64</v>
      </c>
      <c r="B231" s="52"/>
      <c r="C231" s="53"/>
    </row>
    <row r="232" spans="1:3" x14ac:dyDescent="0.2">
      <c r="A232" s="9" t="s">
        <v>65</v>
      </c>
      <c r="B232" s="153"/>
      <c r="C232" s="53">
        <v>5020</v>
      </c>
    </row>
    <row r="233" spans="1:3" x14ac:dyDescent="0.2">
      <c r="A233" s="9" t="s">
        <v>83</v>
      </c>
      <c r="B233" s="153"/>
      <c r="C233" s="53">
        <v>3823</v>
      </c>
    </row>
    <row r="234" spans="1:3" ht="13.5" thickBot="1" x14ac:dyDescent="0.25">
      <c r="B234" s="1"/>
      <c r="C234" s="58"/>
    </row>
    <row r="235" spans="1:3" ht="13.5" thickBot="1" x14ac:dyDescent="0.25">
      <c r="A235" s="41" t="s">
        <v>67</v>
      </c>
      <c r="B235" s="59">
        <v>74</v>
      </c>
      <c r="C235" s="58"/>
    </row>
    <row r="236" spans="1:3" ht="13.5" thickBot="1" x14ac:dyDescent="0.25">
      <c r="A236" s="41" t="s">
        <v>68</v>
      </c>
      <c r="B236" s="60">
        <v>185155</v>
      </c>
      <c r="C236" s="58"/>
    </row>
    <row r="237" spans="1:3" ht="13.5" thickBot="1" x14ac:dyDescent="0.25">
      <c r="A237" s="41" t="s">
        <v>69</v>
      </c>
      <c r="C237" s="60">
        <f>B236/B235</f>
        <v>2502.0945945945946</v>
      </c>
    </row>
    <row r="241" spans="1:3" ht="51" x14ac:dyDescent="0.2">
      <c r="A241" s="46" t="s">
        <v>84</v>
      </c>
      <c r="B241" s="47" t="s">
        <v>49</v>
      </c>
      <c r="C241" s="48" t="s">
        <v>50</v>
      </c>
    </row>
    <row r="242" spans="1:3" x14ac:dyDescent="0.2">
      <c r="A242" s="49" t="s">
        <v>79</v>
      </c>
      <c r="B242" s="75">
        <v>76</v>
      </c>
      <c r="C242" s="73">
        <v>2534</v>
      </c>
    </row>
    <row r="243" spans="1:3" x14ac:dyDescent="0.2">
      <c r="A243" s="49" t="s">
        <v>87</v>
      </c>
      <c r="B243" s="75">
        <v>11</v>
      </c>
      <c r="C243" s="73">
        <v>2727</v>
      </c>
    </row>
    <row r="244" spans="1:3" x14ac:dyDescent="0.2">
      <c r="A244" s="9" t="s">
        <v>85</v>
      </c>
      <c r="B244" s="151"/>
      <c r="C244" s="73">
        <v>1429</v>
      </c>
    </row>
    <row r="245" spans="1:3" x14ac:dyDescent="0.2">
      <c r="A245" s="49" t="s">
        <v>60</v>
      </c>
      <c r="B245" s="75">
        <v>12</v>
      </c>
      <c r="C245" s="73">
        <v>3097</v>
      </c>
    </row>
    <row r="246" spans="1:3" x14ac:dyDescent="0.2">
      <c r="A246" s="9" t="s">
        <v>86</v>
      </c>
      <c r="B246" s="151"/>
      <c r="C246" s="73">
        <v>2310</v>
      </c>
    </row>
    <row r="247" spans="1:3" x14ac:dyDescent="0.2">
      <c r="A247" s="9" t="s">
        <v>57</v>
      </c>
      <c r="B247" s="151"/>
      <c r="C247" s="73">
        <v>2170</v>
      </c>
    </row>
    <row r="248" spans="1:3" x14ac:dyDescent="0.2">
      <c r="A248" s="9" t="s">
        <v>88</v>
      </c>
      <c r="B248" s="151"/>
      <c r="C248" s="73">
        <v>3995</v>
      </c>
    </row>
    <row r="249" spans="1:3" x14ac:dyDescent="0.2">
      <c r="A249" s="49" t="s">
        <v>58</v>
      </c>
      <c r="B249" s="151"/>
      <c r="C249" s="73">
        <v>2479</v>
      </c>
    </row>
    <row r="250" spans="1:3" x14ac:dyDescent="0.2">
      <c r="A250" s="49" t="s">
        <v>59</v>
      </c>
      <c r="B250" s="75">
        <v>24</v>
      </c>
      <c r="C250" s="73">
        <v>2531</v>
      </c>
    </row>
    <row r="251" spans="1:3" ht="13.5" thickBot="1" x14ac:dyDescent="0.25"/>
    <row r="252" spans="1:3" ht="13.5" thickBot="1" x14ac:dyDescent="0.25">
      <c r="A252" s="41" t="s">
        <v>67</v>
      </c>
      <c r="B252" s="70">
        <v>130</v>
      </c>
    </row>
    <row r="253" spans="1:3" ht="13.5" thickBot="1" x14ac:dyDescent="0.25">
      <c r="A253" s="41" t="s">
        <v>68</v>
      </c>
      <c r="B253" s="60">
        <v>305529.11</v>
      </c>
    </row>
    <row r="254" spans="1:3" ht="13.5" thickBot="1" x14ac:dyDescent="0.25">
      <c r="A254" s="41" t="s">
        <v>69</v>
      </c>
      <c r="B254" s="18"/>
      <c r="C254" s="60">
        <f>B253/B252</f>
        <v>2350.2239230769228</v>
      </c>
    </row>
    <row r="259" spans="1:4" ht="51" x14ac:dyDescent="0.2">
      <c r="A259" s="46" t="s">
        <v>106</v>
      </c>
      <c r="B259" s="47" t="s">
        <v>49</v>
      </c>
      <c r="C259" s="48" t="s">
        <v>50</v>
      </c>
    </row>
    <row r="260" spans="1:4" x14ac:dyDescent="0.2">
      <c r="A260" s="119" t="s">
        <v>101</v>
      </c>
      <c r="B260" s="49">
        <v>21</v>
      </c>
      <c r="C260" s="123">
        <v>2675</v>
      </c>
      <c r="D260" s="123">
        <f>C260*B260</f>
        <v>56175</v>
      </c>
    </row>
    <row r="261" spans="1:4" x14ac:dyDescent="0.2">
      <c r="A261" s="124" t="s">
        <v>99</v>
      </c>
      <c r="B261" s="156">
        <v>5</v>
      </c>
      <c r="C261" s="123">
        <v>2605</v>
      </c>
      <c r="D261" s="123">
        <f t="shared" ref="D261:D266" si="0">C261*B261</f>
        <v>13025</v>
      </c>
    </row>
    <row r="262" spans="1:4" x14ac:dyDescent="0.2">
      <c r="A262" s="124" t="s">
        <v>102</v>
      </c>
      <c r="B262" s="156">
        <v>5</v>
      </c>
      <c r="C262" s="123">
        <v>2740</v>
      </c>
      <c r="D262" s="123">
        <f t="shared" si="0"/>
        <v>13700</v>
      </c>
    </row>
    <row r="263" spans="1:4" x14ac:dyDescent="0.2">
      <c r="A263" s="124" t="s">
        <v>105</v>
      </c>
      <c r="B263" s="155"/>
      <c r="C263" s="123">
        <v>1645</v>
      </c>
      <c r="D263" s="123">
        <f t="shared" si="0"/>
        <v>0</v>
      </c>
    </row>
    <row r="264" spans="1:4" x14ac:dyDescent="0.2">
      <c r="A264" s="124" t="s">
        <v>100</v>
      </c>
      <c r="B264" s="155"/>
      <c r="C264" s="123">
        <v>4020</v>
      </c>
      <c r="D264" s="123">
        <f t="shared" si="0"/>
        <v>0</v>
      </c>
    </row>
    <row r="265" spans="1:4" x14ac:dyDescent="0.2">
      <c r="A265" s="125" t="s">
        <v>104</v>
      </c>
      <c r="B265" s="155"/>
      <c r="C265" s="123">
        <v>4010</v>
      </c>
      <c r="D265" s="123">
        <f t="shared" si="0"/>
        <v>0</v>
      </c>
    </row>
    <row r="266" spans="1:4" ht="13.5" thickBot="1" x14ac:dyDescent="0.25">
      <c r="A266" s="125" t="s">
        <v>103</v>
      </c>
      <c r="B266" s="155"/>
      <c r="C266" s="123">
        <v>5390</v>
      </c>
      <c r="D266" s="123">
        <f t="shared" si="0"/>
        <v>0</v>
      </c>
    </row>
    <row r="267" spans="1:4" ht="13.5" thickBot="1" x14ac:dyDescent="0.25">
      <c r="A267" s="143" t="s">
        <v>67</v>
      </c>
      <c r="B267" s="141">
        <v>35</v>
      </c>
      <c r="D267" s="149">
        <f>SUM(D260:D266)</f>
        <v>82900</v>
      </c>
    </row>
    <row r="268" spans="1:4" ht="13.5" thickBot="1" x14ac:dyDescent="0.25">
      <c r="A268" s="144" t="s">
        <v>68</v>
      </c>
      <c r="B268" s="142">
        <f>D267/B267</f>
        <v>2368.5714285714284</v>
      </c>
    </row>
    <row r="269" spans="1:4" ht="13.5" thickBot="1" x14ac:dyDescent="0.25">
      <c r="A269" s="144" t="s">
        <v>69</v>
      </c>
      <c r="B269" s="18"/>
      <c r="C269" s="60">
        <f>D267/35</f>
        <v>2368.5714285714284</v>
      </c>
    </row>
    <row r="270" spans="1:4" x14ac:dyDescent="0.2">
      <c r="A270" s="121"/>
      <c r="C270" s="122"/>
    </row>
    <row r="271" spans="1:4" x14ac:dyDescent="0.2">
      <c r="C271"/>
    </row>
    <row r="272" spans="1:4" x14ac:dyDescent="0.2">
      <c r="C272"/>
    </row>
    <row r="273" spans="3:3" x14ac:dyDescent="0.2">
      <c r="C273"/>
    </row>
    <row r="274" spans="3:3" x14ac:dyDescent="0.2">
      <c r="C274"/>
    </row>
    <row r="275" spans="3:3" x14ac:dyDescent="0.2">
      <c r="C275"/>
    </row>
    <row r="276" spans="3:3" x14ac:dyDescent="0.2">
      <c r="C276"/>
    </row>
    <row r="277" spans="3:3" x14ac:dyDescent="0.2">
      <c r="C277"/>
    </row>
    <row r="278" spans="3:3" x14ac:dyDescent="0.2">
      <c r="C278"/>
    </row>
    <row r="279" spans="3:3" x14ac:dyDescent="0.2">
      <c r="C279"/>
    </row>
    <row r="280" spans="3:3" x14ac:dyDescent="0.2">
      <c r="C280" s="18"/>
    </row>
    <row r="281" spans="3:3" x14ac:dyDescent="0.2">
      <c r="C281"/>
    </row>
    <row r="282" spans="3:3" x14ac:dyDescent="0.2">
      <c r="C282"/>
    </row>
    <row r="283" spans="3:3" x14ac:dyDescent="0.2">
      <c r="C283"/>
    </row>
    <row r="284" spans="3:3" x14ac:dyDescent="0.2">
      <c r="C284"/>
    </row>
    <row r="285" spans="3:3" x14ac:dyDescent="0.2">
      <c r="C285"/>
    </row>
    <row r="286" spans="3:3" x14ac:dyDescent="0.2">
      <c r="C286"/>
    </row>
    <row r="287" spans="3:3" x14ac:dyDescent="0.2">
      <c r="C287"/>
    </row>
    <row r="288" spans="3:3" x14ac:dyDescent="0.2">
      <c r="C288"/>
    </row>
    <row r="289" spans="3:3" x14ac:dyDescent="0.2">
      <c r="C289"/>
    </row>
    <row r="290" spans="3:3" x14ac:dyDescent="0.2">
      <c r="C290"/>
    </row>
    <row r="291" spans="3:3" x14ac:dyDescent="0.2">
      <c r="C291"/>
    </row>
    <row r="292" spans="3:3" x14ac:dyDescent="0.2">
      <c r="C292"/>
    </row>
    <row r="293" spans="3:3" x14ac:dyDescent="0.2">
      <c r="C293"/>
    </row>
    <row r="294" spans="3:3" x14ac:dyDescent="0.2">
      <c r="C294"/>
    </row>
    <row r="295" spans="3:3" x14ac:dyDescent="0.2">
      <c r="C295"/>
    </row>
    <row r="296" spans="3:3" x14ac:dyDescent="0.2">
      <c r="C296"/>
    </row>
    <row r="297" spans="3:3" x14ac:dyDescent="0.2">
      <c r="C297"/>
    </row>
    <row r="298" spans="3:3" x14ac:dyDescent="0.2">
      <c r="C298"/>
    </row>
    <row r="299" spans="3:3" x14ac:dyDescent="0.2">
      <c r="C299"/>
    </row>
    <row r="300" spans="3:3" x14ac:dyDescent="0.2">
      <c r="C300"/>
    </row>
    <row r="301" spans="3:3" x14ac:dyDescent="0.2">
      <c r="C301"/>
    </row>
    <row r="302" spans="3:3" x14ac:dyDescent="0.2">
      <c r="C302"/>
    </row>
    <row r="303" spans="3:3" x14ac:dyDescent="0.2">
      <c r="C303"/>
    </row>
    <row r="304" spans="3:3" x14ac:dyDescent="0.2">
      <c r="C304"/>
    </row>
    <row r="305" spans="3:3" x14ac:dyDescent="0.2">
      <c r="C305"/>
    </row>
    <row r="306" spans="3:3" x14ac:dyDescent="0.2">
      <c r="C306"/>
    </row>
    <row r="307" spans="3:3" x14ac:dyDescent="0.2">
      <c r="C307"/>
    </row>
    <row r="308" spans="3:3" x14ac:dyDescent="0.2">
      <c r="C308"/>
    </row>
    <row r="309" spans="3:3" x14ac:dyDescent="0.2">
      <c r="C309"/>
    </row>
    <row r="310" spans="3:3" x14ac:dyDescent="0.2">
      <c r="C310"/>
    </row>
    <row r="311" spans="3:3" x14ac:dyDescent="0.2">
      <c r="C311"/>
    </row>
    <row r="312" spans="3:3" x14ac:dyDescent="0.2">
      <c r="C312"/>
    </row>
    <row r="313" spans="3:3" x14ac:dyDescent="0.2">
      <c r="C313"/>
    </row>
    <row r="314" spans="3:3" x14ac:dyDescent="0.2">
      <c r="C314"/>
    </row>
    <row r="315" spans="3:3" x14ac:dyDescent="0.2">
      <c r="C315"/>
    </row>
    <row r="316" spans="3:3" x14ac:dyDescent="0.2">
      <c r="C316"/>
    </row>
    <row r="317" spans="3:3" x14ac:dyDescent="0.2">
      <c r="C317"/>
    </row>
    <row r="318" spans="3:3" x14ac:dyDescent="0.2">
      <c r="C318"/>
    </row>
    <row r="319" spans="3:3" x14ac:dyDescent="0.2">
      <c r="C319"/>
    </row>
    <row r="320" spans="3:3" x14ac:dyDescent="0.2">
      <c r="C320"/>
    </row>
    <row r="321" spans="3:3" x14ac:dyDescent="0.2">
      <c r="C321"/>
    </row>
    <row r="322" spans="3:3" x14ac:dyDescent="0.2">
      <c r="C322"/>
    </row>
    <row r="323" spans="3:3" x14ac:dyDescent="0.2">
      <c r="C323"/>
    </row>
    <row r="324" spans="3:3" x14ac:dyDescent="0.2">
      <c r="C324"/>
    </row>
    <row r="325" spans="3:3" x14ac:dyDescent="0.2">
      <c r="C325"/>
    </row>
    <row r="326" spans="3:3" x14ac:dyDescent="0.2">
      <c r="C326"/>
    </row>
    <row r="327" spans="3:3" x14ac:dyDescent="0.2">
      <c r="C327"/>
    </row>
    <row r="328" spans="3:3" x14ac:dyDescent="0.2">
      <c r="C328"/>
    </row>
    <row r="329" spans="3:3" x14ac:dyDescent="0.2">
      <c r="C329"/>
    </row>
    <row r="330" spans="3:3" x14ac:dyDescent="0.2">
      <c r="C330"/>
    </row>
    <row r="331" spans="3:3" x14ac:dyDescent="0.2">
      <c r="C331"/>
    </row>
    <row r="332" spans="3:3" x14ac:dyDescent="0.2">
      <c r="C332"/>
    </row>
    <row r="333" spans="3:3" x14ac:dyDescent="0.2">
      <c r="C333"/>
    </row>
    <row r="334" spans="3:3" x14ac:dyDescent="0.2">
      <c r="C334"/>
    </row>
    <row r="335" spans="3:3" x14ac:dyDescent="0.2">
      <c r="C335"/>
    </row>
    <row r="336" spans="3:3" x14ac:dyDescent="0.2">
      <c r="C336"/>
    </row>
    <row r="337" spans="3:3" x14ac:dyDescent="0.2">
      <c r="C337"/>
    </row>
    <row r="338" spans="3:3" x14ac:dyDescent="0.2">
      <c r="C338"/>
    </row>
    <row r="339" spans="3:3" x14ac:dyDescent="0.2">
      <c r="C339"/>
    </row>
    <row r="340" spans="3:3" x14ac:dyDescent="0.2">
      <c r="C340"/>
    </row>
    <row r="341" spans="3:3" x14ac:dyDescent="0.2">
      <c r="C341"/>
    </row>
    <row r="342" spans="3:3" x14ac:dyDescent="0.2">
      <c r="C342"/>
    </row>
    <row r="343" spans="3:3" x14ac:dyDescent="0.2">
      <c r="C343"/>
    </row>
    <row r="344" spans="3:3" x14ac:dyDescent="0.2">
      <c r="C344"/>
    </row>
    <row r="345" spans="3:3" x14ac:dyDescent="0.2">
      <c r="C345"/>
    </row>
    <row r="346" spans="3:3" x14ac:dyDescent="0.2">
      <c r="C346"/>
    </row>
    <row r="347" spans="3:3" x14ac:dyDescent="0.2">
      <c r="C347"/>
    </row>
    <row r="348" spans="3:3" x14ac:dyDescent="0.2">
      <c r="C348"/>
    </row>
    <row r="349" spans="3:3" x14ac:dyDescent="0.2">
      <c r="C349"/>
    </row>
    <row r="350" spans="3:3" x14ac:dyDescent="0.2">
      <c r="C350"/>
    </row>
    <row r="351" spans="3:3" x14ac:dyDescent="0.2">
      <c r="C351"/>
    </row>
    <row r="352" spans="3:3" x14ac:dyDescent="0.2">
      <c r="C352"/>
    </row>
    <row r="353" spans="3:3" x14ac:dyDescent="0.2">
      <c r="C353"/>
    </row>
    <row r="354" spans="3:3" x14ac:dyDescent="0.2">
      <c r="C354"/>
    </row>
    <row r="355" spans="3:3" x14ac:dyDescent="0.2">
      <c r="C355"/>
    </row>
  </sheetData>
  <sheetProtection selectLockedCells="1"/>
  <autoFilter ref="A259:C345" xr:uid="{6ED9C628-83CB-4E82-BB0F-8D39EBECC5C4}">
    <sortState xmlns:xlrd2="http://schemas.microsoft.com/office/spreadsheetml/2017/richdata2" ref="A260:C345">
      <sortCondition ref="A259:A345"/>
    </sortState>
  </autoFilter>
  <customSheetViews>
    <customSheetView guid="{1A9BE304-A99C-4B2D-B88A-737F8529CE6B}" hiddenColumns="1" topLeftCell="A268">
      <selection activeCell="H16" sqref="H16"/>
      <pageMargins left="0.7" right="0.7" top="0.75" bottom="0.75" header="0.3" footer="0.3"/>
      <pageSetup orientation="portrait" r:id="rId1"/>
    </customSheetView>
    <customSheetView guid="{15CDB6CC-C8DF-4AB5-BB13-5BC36614CAA4}" showAutoFilter="1" hiddenColumns="1" topLeftCell="A270">
      <selection activeCell="D283" sqref="D283:G283"/>
      <pageMargins left="0.7" right="0.7" top="0.75" bottom="0.75" header="0.3" footer="0.3"/>
      <pageSetup orientation="portrait" r:id="rId2"/>
      <autoFilter ref="A283:G375" xr:uid="{FEE4D9B2-CE2B-44DB-A3AD-29514BFF021F}">
        <sortState xmlns:xlrd2="http://schemas.microsoft.com/office/spreadsheetml/2017/richdata2" ref="A284:G375">
          <sortCondition ref="A283:A375"/>
        </sortState>
      </autoFilter>
    </customSheetView>
  </customSheetViews>
  <mergeCells count="1">
    <mergeCell ref="A3:C3"/>
  </mergeCells>
  <pageMargins left="0.7" right="0.7" top="0.75" bottom="0.75" header="0.3" footer="0.3"/>
  <pageSetup orientation="portrait" horizontalDpi="360" verticalDpi="36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Nombre d'appareils tableau 1</vt:lpstr>
      <vt:lpstr>Nombre demandes-tableau 2</vt:lpstr>
      <vt:lpstr>coûts totaux-tableau 3</vt:lpstr>
      <vt:lpstr>$ moy appareil neuf-tableau 4</vt:lpstr>
      <vt:lpstr>'coûts totaux-tableau 3'!Zone_d_impression</vt:lpstr>
    </vt:vector>
  </TitlesOfParts>
  <Company>MSSS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MSSS</dc:creator>
  <cp:lastModifiedBy>Regine Winnie Ngwem</cp:lastModifiedBy>
  <cp:lastPrinted>2023-05-03T22:47:31Z</cp:lastPrinted>
  <dcterms:created xsi:type="dcterms:W3CDTF">2010-11-29T16:36:46Z</dcterms:created>
  <dcterms:modified xsi:type="dcterms:W3CDTF">2026-07-22T17:30:20Z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7d8d5d-78e2-4a62-9fcd-016eb5e4c57c_Enabled">
    <vt:lpwstr>true</vt:lpwstr>
  </property>
  <property fmtid="{D5CDD505-2E9C-101B-9397-08002B2CF9AE}" pid="3" name="MSIP_Label_6a7d8d5d-78e2-4a62-9fcd-016eb5e4c57c_SetDate">
    <vt:lpwstr>2023-06-16T12:45:29Z</vt:lpwstr>
  </property>
  <property fmtid="{D5CDD505-2E9C-101B-9397-08002B2CF9AE}" pid="4" name="MSIP_Label_6a7d8d5d-78e2-4a62-9fcd-016eb5e4c57c_Method">
    <vt:lpwstr>Standard</vt:lpwstr>
  </property>
  <property fmtid="{D5CDD505-2E9C-101B-9397-08002B2CF9AE}" pid="5" name="MSIP_Label_6a7d8d5d-78e2-4a62-9fcd-016eb5e4c57c_Name">
    <vt:lpwstr>Général</vt:lpwstr>
  </property>
  <property fmtid="{D5CDD505-2E9C-101B-9397-08002B2CF9AE}" pid="6" name="MSIP_Label_6a7d8d5d-78e2-4a62-9fcd-016eb5e4c57c_SiteId">
    <vt:lpwstr>06e1fe28-5f8b-4075-bf6c-ae24be1a7992</vt:lpwstr>
  </property>
  <property fmtid="{D5CDD505-2E9C-101B-9397-08002B2CF9AE}" pid="7" name="MSIP_Label_6a7d8d5d-78e2-4a62-9fcd-016eb5e4c57c_ActionId">
    <vt:lpwstr>fff8f013-3a31-4175-903e-292538e899d2</vt:lpwstr>
  </property>
  <property fmtid="{D5CDD505-2E9C-101B-9397-08002B2CF9AE}" pid="8" name="MSIP_Label_6a7d8d5d-78e2-4a62-9fcd-016eb5e4c57c_ContentBits">
    <vt:lpwstr>0</vt:lpwstr>
  </property>
</Properties>
</file>